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E:\0.하천계획 김중겸\1.하천기본계획\0.추진중\2024 발주\전략환경영향평가용역\2.PQ접수\업무여유도\업무여유도 자료\5.케이씨아이+이산+상평\"/>
    </mc:Choice>
  </mc:AlternateContent>
  <xr:revisionPtr revIDLastSave="0" documentId="13_ncr:1_{B3571365-6F2B-4924-9466-E0A652499226}" xr6:coauthVersionLast="47" xr6:coauthVersionMax="47" xr10:uidLastSave="{00000000-0000-0000-0000-000000000000}"/>
  <bookViews>
    <workbookView xWindow="-120" yWindow="-120" windowWidth="29040" windowHeight="15720" activeTab="6" xr2:uid="{00000000-000D-0000-FFFF-FFFF00000000}"/>
  </bookViews>
  <sheets>
    <sheet name="박상수" sheetId="3" r:id="rId1"/>
    <sheet name="이동한" sheetId="4" r:id="rId2"/>
    <sheet name="조백연" sheetId="6" r:id="rId3"/>
    <sheet name="이정식" sheetId="7" r:id="rId4"/>
    <sheet name="최종명" sheetId="5" r:id="rId5"/>
    <sheet name="박성환" sheetId="8" r:id="rId6"/>
    <sheet name="정대섭" sheetId="9" r:id="rId7"/>
  </sheets>
  <definedNames>
    <definedName name="_xlnm.Print_Area" localSheetId="0">박상수!$A$1:$I$12</definedName>
    <definedName name="_xlnm.Print_Area" localSheetId="5">박성환!$A$1:$I$19</definedName>
    <definedName name="_xlnm.Print_Area" localSheetId="1">이동한!$A$1:$I$12</definedName>
    <definedName name="_xlnm.Print_Area" localSheetId="3">이정식!$A$1:$I$24</definedName>
    <definedName name="_xlnm.Print_Area" localSheetId="6">정대섭!$A$1:$I$17</definedName>
    <definedName name="_xlnm.Print_Area" localSheetId="2">조백연!$A$1:$I$10</definedName>
    <definedName name="_xlnm.Print_Area" localSheetId="4">최종명!$A$1:$I$7</definedName>
    <definedName name="_xlnm.Print_Titles" localSheetId="0">박상수!$3:$3</definedName>
    <definedName name="_xlnm.Print_Titles" localSheetId="5">박성환!$3:$3</definedName>
    <definedName name="_xlnm.Print_Titles" localSheetId="1">이동한!$3:$3</definedName>
    <definedName name="_xlnm.Print_Titles" localSheetId="3">이정식!$3:$3</definedName>
    <definedName name="_xlnm.Print_Titles" localSheetId="6">정대섭!$3:$3</definedName>
    <definedName name="_xlnm.Print_Titles" localSheetId="2">조백연!$3:$3</definedName>
    <definedName name="_xlnm.Print_Titles" localSheetId="4">최종명!$3:$3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5" i="9" l="1"/>
  <c r="I13" i="9"/>
  <c r="I12" i="9"/>
  <c r="I14" i="9"/>
  <c r="D15" i="9"/>
  <c r="D14" i="9"/>
  <c r="D13" i="9"/>
  <c r="D12" i="9"/>
  <c r="G10" i="9"/>
  <c r="D10" i="9"/>
  <c r="H10" i="9" s="1"/>
  <c r="G9" i="9"/>
  <c r="D9" i="9"/>
  <c r="G8" i="9"/>
  <c r="D8" i="9"/>
  <c r="G7" i="9"/>
  <c r="D7" i="9"/>
  <c r="H7" i="9" s="1"/>
  <c r="G6" i="9"/>
  <c r="D6" i="9"/>
  <c r="H6" i="9" s="1"/>
  <c r="G15" i="9"/>
  <c r="G14" i="9"/>
  <c r="G13" i="9"/>
  <c r="G12" i="9"/>
  <c r="G11" i="9"/>
  <c r="D11" i="9"/>
  <c r="I9" i="8"/>
  <c r="I17" i="8"/>
  <c r="I16" i="8"/>
  <c r="I15" i="8"/>
  <c r="D17" i="8"/>
  <c r="D16" i="8"/>
  <c r="D15" i="8"/>
  <c r="G10" i="8"/>
  <c r="D10" i="8"/>
  <c r="G9" i="8"/>
  <c r="D9" i="8"/>
  <c r="G8" i="8"/>
  <c r="D8" i="8"/>
  <c r="H8" i="8" s="1"/>
  <c r="G7" i="8"/>
  <c r="D7" i="8"/>
  <c r="H7" i="8" s="1"/>
  <c r="G6" i="8"/>
  <c r="D6" i="8"/>
  <c r="G15" i="8"/>
  <c r="G14" i="8"/>
  <c r="D14" i="8"/>
  <c r="G13" i="8"/>
  <c r="D13" i="8"/>
  <c r="H13" i="8" s="1"/>
  <c r="G12" i="8"/>
  <c r="D12" i="8"/>
  <c r="G11" i="8"/>
  <c r="D11" i="8"/>
  <c r="H11" i="8" s="1"/>
  <c r="I20" i="9"/>
  <c r="I19" i="9"/>
  <c r="G5" i="9"/>
  <c r="D5" i="9"/>
  <c r="G4" i="9"/>
  <c r="D4" i="9"/>
  <c r="I22" i="8"/>
  <c r="I21" i="8"/>
  <c r="G17" i="8"/>
  <c r="G16" i="8"/>
  <c r="G5" i="8"/>
  <c r="D5" i="8"/>
  <c r="H5" i="8" s="1"/>
  <c r="G4" i="8"/>
  <c r="D4" i="8"/>
  <c r="H12" i="8" l="1"/>
  <c r="H11" i="9"/>
  <c r="H5" i="9"/>
  <c r="H4" i="9"/>
  <c r="H9" i="9"/>
  <c r="H8" i="9"/>
  <c r="H14" i="8"/>
  <c r="H6" i="8"/>
  <c r="H4" i="8"/>
  <c r="H10" i="8"/>
  <c r="H16" i="9" l="1"/>
  <c r="N4" i="9" s="1"/>
  <c r="O4" i="9" s="1"/>
  <c r="B17" i="9" s="1"/>
  <c r="H18" i="8"/>
  <c r="N4" i="8" s="1"/>
  <c r="O4" i="8" s="1"/>
  <c r="B19" i="8" s="1"/>
  <c r="I21" i="7" l="1"/>
  <c r="I22" i="7"/>
  <c r="I19" i="7"/>
  <c r="I18" i="7"/>
  <c r="I17" i="7"/>
  <c r="D18" i="7"/>
  <c r="D19" i="7"/>
  <c r="D20" i="7"/>
  <c r="D21" i="7"/>
  <c r="D22" i="7"/>
  <c r="D17" i="7"/>
  <c r="I12" i="7"/>
  <c r="G14" i="7"/>
  <c r="D14" i="7"/>
  <c r="G13" i="7"/>
  <c r="D13" i="7"/>
  <c r="H13" i="7" s="1"/>
  <c r="G12" i="7"/>
  <c r="D12" i="7"/>
  <c r="G11" i="7"/>
  <c r="D11" i="7"/>
  <c r="H11" i="7" s="1"/>
  <c r="G10" i="7"/>
  <c r="D10" i="7"/>
  <c r="H10" i="7" s="1"/>
  <c r="G9" i="7"/>
  <c r="D9" i="7"/>
  <c r="H9" i="7" s="1"/>
  <c r="G8" i="7"/>
  <c r="D8" i="7"/>
  <c r="G7" i="7"/>
  <c r="D7" i="7"/>
  <c r="H7" i="7" s="1"/>
  <c r="G6" i="7"/>
  <c r="D6" i="7"/>
  <c r="H6" i="7" s="1"/>
  <c r="G19" i="7"/>
  <c r="G18" i="7"/>
  <c r="G17" i="7"/>
  <c r="G16" i="7"/>
  <c r="D16" i="7"/>
  <c r="H16" i="7" s="1"/>
  <c r="G15" i="7"/>
  <c r="D15" i="7"/>
  <c r="G5" i="7"/>
  <c r="D5" i="7"/>
  <c r="H5" i="7" s="1"/>
  <c r="I27" i="7"/>
  <c r="I26" i="7"/>
  <c r="G22" i="7"/>
  <c r="G21" i="7"/>
  <c r="G20" i="7"/>
  <c r="G4" i="7"/>
  <c r="D4" i="7"/>
  <c r="H4" i="7" s="1"/>
  <c r="H8" i="7" l="1"/>
  <c r="H14" i="7"/>
  <c r="H20" i="7"/>
  <c r="H15" i="7"/>
  <c r="H23" i="7" s="1"/>
  <c r="I13" i="6"/>
  <c r="I12" i="6"/>
  <c r="G8" i="6"/>
  <c r="D8" i="6"/>
  <c r="H8" i="6" s="1"/>
  <c r="G7" i="6"/>
  <c r="D7" i="6"/>
  <c r="H7" i="6" s="1"/>
  <c r="G6" i="6"/>
  <c r="D6" i="6"/>
  <c r="G5" i="6"/>
  <c r="D5" i="6"/>
  <c r="H5" i="6" s="1"/>
  <c r="G4" i="6"/>
  <c r="D4" i="6"/>
  <c r="H4" i="6" s="1"/>
  <c r="H6" i="6" l="1"/>
  <c r="H9" i="6" s="1"/>
  <c r="N4" i="6" s="1"/>
  <c r="N4" i="7"/>
  <c r="O4" i="7" s="1"/>
  <c r="B24" i="7" s="1"/>
  <c r="I10" i="5"/>
  <c r="I9" i="5"/>
  <c r="G5" i="5"/>
  <c r="D5" i="5"/>
  <c r="H5" i="5" s="1"/>
  <c r="G4" i="5"/>
  <c r="D4" i="5"/>
  <c r="H4" i="5" s="1"/>
  <c r="H6" i="5" s="1"/>
  <c r="I4" i="4"/>
  <c r="I15" i="4"/>
  <c r="I14" i="4"/>
  <c r="G10" i="4"/>
  <c r="D10" i="4"/>
  <c r="H10" i="4" s="1"/>
  <c r="G9" i="4"/>
  <c r="D9" i="4"/>
  <c r="H9" i="4" s="1"/>
  <c r="G8" i="4"/>
  <c r="D8" i="4"/>
  <c r="H8" i="4" s="1"/>
  <c r="G7" i="4"/>
  <c r="D7" i="4"/>
  <c r="H7" i="4" s="1"/>
  <c r="G6" i="4"/>
  <c r="D6" i="4"/>
  <c r="H6" i="4" s="1"/>
  <c r="G5" i="4"/>
  <c r="D5" i="4"/>
  <c r="G4" i="4"/>
  <c r="D4" i="4"/>
  <c r="D10" i="3"/>
  <c r="I10" i="3"/>
  <c r="I4" i="3"/>
  <c r="I15" i="3"/>
  <c r="I14" i="3"/>
  <c r="G10" i="3"/>
  <c r="G9" i="3"/>
  <c r="D9" i="3"/>
  <c r="H9" i="3" s="1"/>
  <c r="G8" i="3"/>
  <c r="D8" i="3"/>
  <c r="G7" i="3"/>
  <c r="D7" i="3"/>
  <c r="H7" i="3" s="1"/>
  <c r="G6" i="3"/>
  <c r="D6" i="3"/>
  <c r="H6" i="3" s="1"/>
  <c r="G5" i="3"/>
  <c r="D5" i="3"/>
  <c r="H5" i="3" s="1"/>
  <c r="G4" i="3"/>
  <c r="D4" i="3"/>
  <c r="H8" i="3" l="1"/>
  <c r="H11" i="3" s="1"/>
  <c r="N4" i="3" s="1"/>
  <c r="H5" i="4"/>
  <c r="H11" i="4" s="1"/>
  <c r="O4" i="6"/>
  <c r="B10" i="6" s="1"/>
  <c r="N4" i="5"/>
  <c r="N4" i="4" l="1"/>
  <c r="O4" i="4" s="1"/>
  <c r="B12" i="4" s="1"/>
  <c r="O4" i="5"/>
  <c r="B7" i="5" s="1"/>
  <c r="O4" i="3"/>
  <c r="B12" i="3" s="1"/>
</calcChain>
</file>

<file path=xl/sharedStrings.xml><?xml version="1.0" encoding="utf-8"?>
<sst xmlns="http://schemas.openxmlformats.org/spreadsheetml/2006/main" count="281" uniqueCount="94">
  <si>
    <t>□ 참여평가자의 업무여유도</t>
    <phoneticPr fontId="3" type="noConversion"/>
  </si>
  <si>
    <t>구분</t>
  </si>
  <si>
    <t>용 역 명</t>
  </si>
  <si>
    <t>계약금액
(전체)</t>
    <phoneticPr fontId="3" type="noConversion"/>
  </si>
  <si>
    <t>1년이내
잔여일수</t>
    <phoneticPr fontId="3" type="noConversion"/>
  </si>
  <si>
    <t>착수일</t>
    <phoneticPr fontId="3" type="noConversion"/>
  </si>
  <si>
    <t>준공
예정일</t>
    <phoneticPr fontId="3" type="noConversion"/>
  </si>
  <si>
    <t>총
계약기간
(일)</t>
    <phoneticPr fontId="3" type="noConversion"/>
  </si>
  <si>
    <t>적용
중복금액</t>
    <phoneticPr fontId="3" type="noConversion"/>
  </si>
  <si>
    <t>비고
(협의완료일)</t>
    <phoneticPr fontId="3" type="noConversion"/>
  </si>
  <si>
    <t>중지일</t>
    <phoneticPr fontId="3" type="noConversion"/>
  </si>
  <si>
    <t>협의완료일</t>
    <phoneticPr fontId="3" type="noConversion"/>
  </si>
  <si>
    <t>점수</t>
    <phoneticPr fontId="3" type="noConversion"/>
  </si>
  <si>
    <t>2.5억 초과</t>
    <phoneticPr fontId="3" type="noConversion"/>
  </si>
  <si>
    <t xml:space="preserve">  </t>
  </si>
  <si>
    <t>협의완료</t>
    <phoneticPr fontId="3" type="noConversion"/>
  </si>
  <si>
    <t>소계</t>
    <phoneticPr fontId="3" type="noConversion"/>
  </si>
  <si>
    <t xml:space="preserve">  </t>
    <phoneticPr fontId="3" type="noConversion"/>
  </si>
  <si>
    <t>공고일 :</t>
    <phoneticPr fontId="3" type="noConversion"/>
  </si>
  <si>
    <t>총  괄
평가자
(박상수)</t>
    <phoneticPr fontId="3" type="noConversion"/>
  </si>
  <si>
    <t>용역중지
3개월이상</t>
    <phoneticPr fontId="3" type="noConversion"/>
  </si>
  <si>
    <t>서울 쌍문역서측 도심복합사업 환경영향평가용역</t>
  </si>
  <si>
    <t>동창천(금천,운문) 하천환경정비사업 사후환경영향조사용역</t>
  </si>
  <si>
    <t>영동~오창 고속도로 민간투자사업 전략환경영향평가</t>
  </si>
  <si>
    <t>OO신규 국가산업단지 조성사업 전략환경영향평가용역</t>
  </si>
  <si>
    <t>거제-마산 해상구간 국도건설공사 등 2건 전략 및 소규모환경영향평가 건설엔지니어링</t>
  </si>
  <si>
    <t>중장 등 7개 지구 농업용수 수질개선사업 전략 및 소규모 환경영향평가 용역</t>
  </si>
  <si>
    <t>파속채소연구소 구축사업 전략 및 소규모환경영향평가 용역</t>
  </si>
  <si>
    <t>자연환경
분야책임
평 가 자
(이동한)</t>
    <phoneticPr fontId="3" type="noConversion"/>
  </si>
  <si>
    <t>오색삭도 설치사업 사후환경영향조사 용역</t>
  </si>
  <si>
    <t>강원 수열에너지 융복합 클러스터 조성사업 사후환경영향조사(’24∼’26) 용역</t>
  </si>
  <si>
    <t>345kV 당진화력-신송산 송전선로 건설사업 사후환경영향조사용역(PQ)</t>
  </si>
  <si>
    <t>울산장현 도시첨단산업단지 사후환경영향조사(공사시) 용역</t>
  </si>
  <si>
    <t>수질관리
분야참여
평 가 자
(최종명)</t>
    <phoneticPr fontId="3" type="noConversion"/>
  </si>
  <si>
    <t>용궁 풍수해생활권 종합정비사업 모니터링(공사시) 용역</t>
  </si>
  <si>
    <t>□ 참여평가자의 업무여유도</t>
    <phoneticPr fontId="3" type="noConversion"/>
  </si>
  <si>
    <t>공고일 :</t>
    <phoneticPr fontId="3" type="noConversion"/>
  </si>
  <si>
    <t>계약금액
(전체)</t>
    <phoneticPr fontId="3" type="noConversion"/>
  </si>
  <si>
    <t>1년이내
잔여일수</t>
    <phoneticPr fontId="3" type="noConversion"/>
  </si>
  <si>
    <t>착수일</t>
    <phoneticPr fontId="3" type="noConversion"/>
  </si>
  <si>
    <t>준공
예정일</t>
    <phoneticPr fontId="3" type="noConversion"/>
  </si>
  <si>
    <t>총
계약기간
(일)</t>
    <phoneticPr fontId="3" type="noConversion"/>
  </si>
  <si>
    <t>적용
중복금액</t>
    <phoneticPr fontId="3" type="noConversion"/>
  </si>
  <si>
    <t>비고
(협의완료일)</t>
    <phoneticPr fontId="3" type="noConversion"/>
  </si>
  <si>
    <t>중지일</t>
    <phoneticPr fontId="3" type="noConversion"/>
  </si>
  <si>
    <t>협의완료일</t>
    <phoneticPr fontId="3" type="noConversion"/>
  </si>
  <si>
    <t>점수</t>
    <phoneticPr fontId="3" type="noConversion"/>
  </si>
  <si>
    <t>2.5억 초과</t>
    <phoneticPr fontId="3" type="noConversion"/>
  </si>
  <si>
    <t>수질관리
분야책임
평 가 자
(조백연)</t>
    <phoneticPr fontId="3" type="noConversion"/>
  </si>
  <si>
    <t>청주 북이산업단지 조성사업 사후환경영향조사 용역</t>
  </si>
  <si>
    <t>오송 바이오산업단지 조성사업 사후환경영향조사 용역</t>
  </si>
  <si>
    <t>경안천권역 하천기본계획 전략환경영향평가용역(전체)</t>
  </si>
  <si>
    <t>와탄천권역 하천기본계획 전략환경영향평가용역(전체)</t>
  </si>
  <si>
    <t>전주천 서신지구·상관저수지 개선사업 소규모환경영향평가</t>
  </si>
  <si>
    <t>소계</t>
    <phoneticPr fontId="3" type="noConversion"/>
  </si>
  <si>
    <t xml:space="preserve">  </t>
    <phoneticPr fontId="3" type="noConversion"/>
  </si>
  <si>
    <t>용역중지
3개월이상</t>
    <phoneticPr fontId="3" type="noConversion"/>
  </si>
  <si>
    <t>협의완료</t>
    <phoneticPr fontId="3" type="noConversion"/>
  </si>
  <si>
    <t>대기관리
분야책임
평 가 자
(이정식)</t>
    <phoneticPr fontId="3" type="noConversion"/>
  </si>
  <si>
    <t>과천주암공공지원민간임대주택공급촉진지구사후환경영향조사(공사시)용역</t>
  </si>
  <si>
    <t>광주도시철도2호선2단계건설공사사후환경영향조사용역</t>
  </si>
  <si>
    <t>군포대야미공공주택지구사후환경영향조사용역</t>
  </si>
  <si>
    <t>나로도항북방파제및파제제축조공사환경영향평가용역</t>
  </si>
  <si>
    <t>동면-진천(제1공구)도로건설공사사후환경영향조사</t>
  </si>
  <si>
    <t>동창천(금천,운문)하천환경정비사업사후환경영향조사용역</t>
  </si>
  <si>
    <t>땅끝항정비2단계공사사후환경영향조사용역</t>
  </si>
  <si>
    <t>부산진해경제자유구역북측진입도로(장낙대교)건설공사사후모니터링조사용역(공사시)</t>
  </si>
  <si>
    <t>서울쌍문역서측도심복합사업환경영향평가용역</t>
  </si>
  <si>
    <t>완도항중앙방파제축조공사사후환경영향조사용역</t>
  </si>
  <si>
    <t>인천계양테크노밸리공공주택지구사후환경영향조사용역(공사시)</t>
  </si>
  <si>
    <t>제안로(평화로-1100도로간)개설사업전략및환경영향평가용역</t>
  </si>
  <si>
    <t>파주운정3택지개발사업사후환경영향조사(공사시)용역</t>
  </si>
  <si>
    <t>24-A-00부대환경영향평가용역(A161)</t>
  </si>
  <si>
    <t>관리천등15개하천기본계획전략환경영향평가용역</t>
  </si>
  <si>
    <t>세종벤처밸리일반산업단지2공구환경영향평가용역</t>
  </si>
  <si>
    <t xml:space="preserve">아산방축지구도시개발사업전략환경영향평가용역 </t>
  </si>
  <si>
    <t>인천계양공공주택지구조성사업환경영향평가용역</t>
  </si>
  <si>
    <t>하남교산환경기초시설(소각,음식물,하수)환경영향평가용역</t>
  </si>
  <si>
    <t>25-A-00부대전략환경영향평가용역(A381)</t>
  </si>
  <si>
    <t>광명구름산지구도시개발사업부지조성공사사후환경영향조사용역(공사시)</t>
  </si>
  <si>
    <t>슬레드시험실건설사후환경영향조사용역</t>
  </si>
  <si>
    <t>영일만특화단지조성사업전략및환경영향평가용역</t>
  </si>
  <si>
    <t>오송화장품산업단지투자선도지구환경영향평가용역</t>
  </si>
  <si>
    <t>인천검단지구택지개발사업사후환경영향조사용역</t>
  </si>
  <si>
    <t>인천루원시티도시개발사업사후환경영향조사용역(공사시)</t>
  </si>
  <si>
    <t>전남고흥국가산업단지개발사업환경영향평가용역</t>
  </si>
  <si>
    <t>종전부동산이목지구도시개발사업사후환경영향조사용역</t>
  </si>
  <si>
    <t>대구경북21공공지원1공공지원민간임대주택공급촉진지구전략환경영향평가용역</t>
  </si>
  <si>
    <t>대기관리
분야참여
평 가 자
(박성환)</t>
    <phoneticPr fontId="3" type="noConversion"/>
  </si>
  <si>
    <t>소음진동
분야참여
평 가 자
(정대섭)</t>
    <phoneticPr fontId="3" type="noConversion"/>
  </si>
  <si>
    <t>강진-광주(강진-나주)고속도로건설사업사후환경영향조사용역</t>
  </si>
  <si>
    <t>오동지구일반산업단지조성공사환경영향평가및기후변화영향평가용역</t>
  </si>
  <si>
    <t>전주천서신지구상관저수지정비사업소규모환경영향평가</t>
  </si>
  <si>
    <t>월롱-광탄도로확포장공사사후환경영향조사용역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</si>
</sst>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176" formatCode="&quot; [여유도 산정 기준일(공고일) :&quot;\ yy\.mm\.dd\ &quot;]&quot;"/>
    <numFmt numFmtId="177" formatCode="yy\.mm\.dd"/>
    <numFmt numFmtId="178" formatCode="#,###"/>
    <numFmt numFmtId="179" formatCode="0.00&quot;억원&quot;"/>
    <numFmt numFmtId="180" formatCode="0.0"/>
    <numFmt numFmtId="181" formatCode="0.00&quot;백만원&quot;"/>
  </numFmts>
  <fonts count="11" x14ac:knownFonts="1">
    <font>
      <sz val="11"/>
      <color theme="1"/>
      <name val="맑은 고딕"/>
      <family val="2"/>
      <charset val="129"/>
      <scheme val="minor"/>
    </font>
    <font>
      <sz val="11"/>
      <color theme="1"/>
      <name val="맑은 고딕"/>
      <family val="2"/>
      <charset val="129"/>
      <scheme val="minor"/>
    </font>
    <font>
      <b/>
      <sz val="20"/>
      <color theme="1"/>
      <name val="맑은 고딕"/>
      <family val="3"/>
      <charset val="129"/>
      <scheme val="minor"/>
    </font>
    <font>
      <sz val="8"/>
      <name val="맑은 고딕"/>
      <family val="2"/>
      <charset val="129"/>
      <scheme val="minor"/>
    </font>
    <font>
      <sz val="20"/>
      <color theme="1"/>
      <name val="맑은 고딕"/>
      <family val="3"/>
      <charset val="129"/>
      <scheme val="minor"/>
    </font>
    <font>
      <b/>
      <sz val="10"/>
      <color theme="1"/>
      <name val="맑은 고딕"/>
      <family val="3"/>
      <charset val="129"/>
      <scheme val="minor"/>
    </font>
    <font>
      <sz val="10"/>
      <color rgb="FF000000"/>
      <name val="맑은 고딕"/>
      <family val="3"/>
      <charset val="129"/>
      <scheme val="minor"/>
    </font>
    <font>
      <sz val="10"/>
      <color theme="1"/>
      <name val="맑은 고딕"/>
      <family val="3"/>
      <charset val="129"/>
      <scheme val="minor"/>
    </font>
    <font>
      <sz val="10"/>
      <name val="맑은 고딕"/>
      <family val="3"/>
      <charset val="129"/>
      <scheme val="minor"/>
    </font>
    <font>
      <sz val="11"/>
      <color theme="1"/>
      <name val="맑은 고딕"/>
      <family val="3"/>
      <charset val="129"/>
      <scheme val="minor"/>
    </font>
    <font>
      <b/>
      <sz val="18"/>
      <color theme="1"/>
      <name val="맑은 고딕"/>
      <family val="3"/>
      <charset val="129"/>
      <scheme val="minor"/>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41" fontId="1" fillId="0" borderId="0" applyFont="0" applyFill="0" applyBorder="0" applyAlignment="0" applyProtection="0">
      <alignment vertical="center"/>
    </xf>
  </cellStyleXfs>
  <cellXfs count="40">
    <xf numFmtId="0" fontId="0" fillId="0" borderId="0" xfId="0">
      <alignment vertical="center"/>
    </xf>
    <xf numFmtId="0" fontId="2" fillId="0" borderId="1" xfId="0" quotePrefix="1" applyFont="1" applyBorder="1">
      <alignment vertical="center"/>
    </xf>
    <xf numFmtId="0" fontId="4" fillId="0" borderId="0" xfId="0" applyFont="1">
      <alignment vertical="center"/>
    </xf>
    <xf numFmtId="176" fontId="5" fillId="0" borderId="1" xfId="0" applyNumberFormat="1" applyFont="1" applyBorder="1">
      <alignment vertical="center"/>
    </xf>
    <xf numFmtId="176" fontId="5" fillId="0" borderId="0" xfId="0" applyNumberFormat="1" applyFont="1">
      <alignment vertical="center"/>
    </xf>
    <xf numFmtId="0" fontId="6" fillId="2" borderId="2" xfId="0" applyFont="1" applyFill="1" applyBorder="1" applyAlignment="1">
      <alignment horizontal="center" vertical="center" wrapText="1"/>
    </xf>
    <xf numFmtId="177" fontId="6" fillId="2" borderId="2" xfId="0" applyNumberFormat="1" applyFont="1" applyFill="1" applyBorder="1" applyAlignment="1">
      <alignment horizontal="center" vertical="center" wrapText="1"/>
    </xf>
    <xf numFmtId="3" fontId="6" fillId="2" borderId="2" xfId="1" applyNumberFormat="1" applyFont="1" applyFill="1" applyBorder="1" applyAlignment="1">
      <alignment horizontal="center" vertical="center" wrapText="1"/>
    </xf>
    <xf numFmtId="0" fontId="7" fillId="0" borderId="0" xfId="0" applyFont="1">
      <alignment vertical="center"/>
    </xf>
    <xf numFmtId="0" fontId="7" fillId="0" borderId="2" xfId="0" applyFont="1" applyBorder="1" applyAlignment="1">
      <alignment horizontal="center" vertical="center"/>
    </xf>
    <xf numFmtId="0" fontId="6" fillId="0" borderId="2" xfId="0" applyFont="1" applyBorder="1" applyAlignment="1">
      <alignment horizontal="center" vertical="top" wrapText="1"/>
    </xf>
    <xf numFmtId="178" fontId="6" fillId="0" borderId="2" xfId="1" applyNumberFormat="1" applyFont="1" applyBorder="1" applyAlignment="1">
      <alignment horizontal="center" vertical="top" wrapText="1"/>
    </xf>
    <xf numFmtId="177" fontId="6" fillId="0" borderId="2" xfId="0" applyNumberFormat="1" applyFont="1" applyBorder="1" applyAlignment="1">
      <alignment horizontal="center" vertical="top" wrapText="1"/>
    </xf>
    <xf numFmtId="3" fontId="6" fillId="0" borderId="2" xfId="1" applyNumberFormat="1" applyFont="1" applyBorder="1" applyAlignment="1">
      <alignment horizontal="center" vertical="top" wrapText="1"/>
    </xf>
    <xf numFmtId="0" fontId="7" fillId="0" borderId="2" xfId="0" applyFont="1" applyBorder="1" applyAlignment="1">
      <alignment horizontal="center" vertical="top" wrapText="1"/>
    </xf>
    <xf numFmtId="0" fontId="7" fillId="0" borderId="0" xfId="0" applyFont="1" applyAlignment="1">
      <alignment vertical="top"/>
    </xf>
    <xf numFmtId="180" fontId="7" fillId="0" borderId="2" xfId="0" applyNumberFormat="1" applyFont="1" applyBorder="1" applyAlignment="1">
      <alignment horizontal="center" vertical="center"/>
    </xf>
    <xf numFmtId="0" fontId="8" fillId="0" borderId="2" xfId="0" applyFont="1" applyBorder="1" applyAlignment="1">
      <alignment horizontal="center" vertical="top" wrapText="1"/>
    </xf>
    <xf numFmtId="180" fontId="7" fillId="0" borderId="0" xfId="0" applyNumberFormat="1" applyFont="1" applyAlignment="1">
      <alignment horizontal="center" vertical="center"/>
    </xf>
    <xf numFmtId="177" fontId="6" fillId="0" borderId="2" xfId="0" applyNumberFormat="1" applyFont="1" applyBorder="1" applyAlignment="1">
      <alignment horizontal="center" vertical="center" wrapText="1"/>
    </xf>
    <xf numFmtId="3" fontId="6" fillId="0" borderId="2" xfId="1" applyNumberFormat="1" applyFont="1" applyBorder="1" applyAlignment="1">
      <alignment horizontal="center" vertical="center" wrapText="1"/>
    </xf>
    <xf numFmtId="179" fontId="6" fillId="0" borderId="2" xfId="0" applyNumberFormat="1" applyFont="1" applyBorder="1" applyAlignment="1">
      <alignment horizontal="center" vertical="center" wrapText="1"/>
    </xf>
    <xf numFmtId="181" fontId="7" fillId="0" borderId="0" xfId="0" applyNumberFormat="1" applyFont="1" applyAlignment="1">
      <alignment horizontal="center" vertical="center"/>
    </xf>
    <xf numFmtId="0" fontId="6" fillId="0" borderId="0" xfId="0" applyFont="1" applyAlignment="1">
      <alignment vertical="top" wrapText="1"/>
    </xf>
    <xf numFmtId="177" fontId="7" fillId="0" borderId="0" xfId="0" applyNumberFormat="1" applyFont="1">
      <alignment vertical="center"/>
    </xf>
    <xf numFmtId="3" fontId="7" fillId="0" borderId="0" xfId="1" applyNumberFormat="1" applyFont="1" applyAlignment="1">
      <alignment horizontal="center" vertical="center"/>
    </xf>
    <xf numFmtId="0" fontId="7" fillId="0" borderId="0" xfId="0" applyFont="1" applyAlignment="1">
      <alignment horizontal="center" vertical="center"/>
    </xf>
    <xf numFmtId="0" fontId="9" fillId="0" borderId="0" xfId="0" applyFont="1">
      <alignment vertical="center"/>
    </xf>
    <xf numFmtId="177" fontId="9" fillId="0" borderId="0" xfId="0" applyNumberFormat="1" applyFont="1">
      <alignment vertical="center"/>
    </xf>
    <xf numFmtId="3" fontId="9" fillId="0" borderId="0" xfId="1" applyNumberFormat="1" applyFont="1" applyAlignment="1">
      <alignment horizontal="center" vertical="center"/>
    </xf>
    <xf numFmtId="0" fontId="2" fillId="0" borderId="0" xfId="0" quotePrefix="1" applyFont="1">
      <alignment vertical="center"/>
    </xf>
    <xf numFmtId="14" fontId="5" fillId="0" borderId="0" xfId="0" applyNumberFormat="1" applyFont="1" applyAlignment="1">
      <alignment horizontal="center" vertical="center"/>
    </xf>
    <xf numFmtId="14" fontId="5" fillId="0" borderId="0" xfId="0" applyNumberFormat="1" applyFont="1" applyAlignment="1">
      <alignment horizontal="right" vertical="center"/>
    </xf>
    <xf numFmtId="0" fontId="10" fillId="0" borderId="0" xfId="0" quotePrefix="1" applyFont="1">
      <alignment vertical="center"/>
    </xf>
    <xf numFmtId="0" fontId="6" fillId="0" borderId="2" xfId="0" applyFont="1" applyBorder="1" applyAlignment="1">
      <alignment horizontal="center" vertical="center" wrapText="1"/>
    </xf>
    <xf numFmtId="0" fontId="7" fillId="0" borderId="2" xfId="0" applyFont="1" applyBorder="1">
      <alignment vertical="center"/>
    </xf>
    <xf numFmtId="0" fontId="6" fillId="0" borderId="2" xfId="0" applyFont="1" applyBorder="1" applyAlignment="1">
      <alignment horizontal="center" vertical="center"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cellXfs>
  <cellStyles count="2">
    <cellStyle name="쉼표 [0]" xfId="1" builtinId="6"/>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pageSetUpPr fitToPage="1"/>
  </sheetPr>
  <dimension ref="A1:P30"/>
  <sheetViews>
    <sheetView view="pageBreakPreview" zoomScaleNormal="100" zoomScaleSheetLayoutView="100" workbookViewId="0"/>
  </sheetViews>
  <sheetFormatPr defaultRowHeight="16.5" x14ac:dyDescent="0.3"/>
  <cols>
    <col min="1" max="1" width="10.625" style="27" customWidth="1"/>
    <col min="2" max="2" width="25.625" style="27" customWidth="1"/>
    <col min="3" max="3" width="13.625" style="27" customWidth="1"/>
    <col min="4" max="4" width="8.625" style="27" customWidth="1"/>
    <col min="5" max="6" width="10.625" style="28" customWidth="1"/>
    <col min="7" max="7" width="8.625" style="29" customWidth="1"/>
    <col min="8" max="8" width="13.625" style="27" customWidth="1"/>
    <col min="9" max="9" width="11.625" style="27" customWidth="1"/>
    <col min="10" max="11" width="11.125" style="27" customWidth="1"/>
    <col min="12" max="12" width="13.875" style="8" bestFit="1" customWidth="1"/>
    <col min="13" max="13" width="10.5" style="26" bestFit="1" customWidth="1"/>
    <col min="14" max="14" width="14.75" style="26" customWidth="1"/>
    <col min="15" max="15" width="9" style="26"/>
    <col min="16" max="16" width="9" style="8"/>
    <col min="17" max="16384" width="9" style="27"/>
  </cols>
  <sheetData>
    <row r="1" spans="1:15" s="2" customFormat="1" ht="50.1" customHeight="1" x14ac:dyDescent="0.3">
      <c r="A1" s="33" t="s">
        <v>0</v>
      </c>
      <c r="B1" s="30"/>
      <c r="C1" s="30"/>
      <c r="D1" s="30"/>
      <c r="F1" s="4"/>
      <c r="G1" s="4"/>
      <c r="H1" s="30"/>
      <c r="J1" s="4"/>
      <c r="K1" s="4"/>
    </row>
    <row r="2" spans="1:15" s="2" customFormat="1" ht="30" customHeight="1" x14ac:dyDescent="0.3">
      <c r="A2" s="1"/>
      <c r="B2" s="1"/>
      <c r="C2" s="1"/>
      <c r="D2" s="1"/>
      <c r="F2" s="3"/>
      <c r="G2" s="3"/>
      <c r="H2" s="32" t="s">
        <v>18</v>
      </c>
      <c r="I2" s="31">
        <v>46140</v>
      </c>
      <c r="J2" s="3"/>
      <c r="K2" s="4"/>
    </row>
    <row r="3" spans="1:15" s="8" customFormat="1" ht="50.1" customHeight="1" x14ac:dyDescent="0.3">
      <c r="A3" s="5" t="s">
        <v>1</v>
      </c>
      <c r="B3" s="5" t="s">
        <v>2</v>
      </c>
      <c r="C3" s="5" t="s">
        <v>3</v>
      </c>
      <c r="D3" s="5" t="s">
        <v>4</v>
      </c>
      <c r="E3" s="6" t="s">
        <v>5</v>
      </c>
      <c r="F3" s="6" t="s">
        <v>6</v>
      </c>
      <c r="G3" s="7" t="s">
        <v>7</v>
      </c>
      <c r="H3" s="5" t="s">
        <v>8</v>
      </c>
      <c r="I3" s="5" t="s">
        <v>9</v>
      </c>
      <c r="J3" s="5" t="s">
        <v>10</v>
      </c>
      <c r="K3" s="5" t="s">
        <v>11</v>
      </c>
      <c r="M3" s="9" t="s">
        <v>12</v>
      </c>
      <c r="N3" s="9" t="s">
        <v>13</v>
      </c>
      <c r="O3" s="9" t="s">
        <v>12</v>
      </c>
    </row>
    <row r="4" spans="1:15" s="8" customFormat="1" ht="69.95" customHeight="1" x14ac:dyDescent="0.3">
      <c r="A4" s="37" t="s">
        <v>19</v>
      </c>
      <c r="B4" s="10" t="s">
        <v>21</v>
      </c>
      <c r="C4" s="11">
        <v>355540000</v>
      </c>
      <c r="D4" s="10">
        <f>IF(F4-$I$2+1&gt;=365,365,F4-$I$2+1)</f>
        <v>365</v>
      </c>
      <c r="E4" s="12">
        <v>44879</v>
      </c>
      <c r="F4" s="12">
        <v>46753</v>
      </c>
      <c r="G4" s="13">
        <f>F4-E4+1</f>
        <v>1875</v>
      </c>
      <c r="H4" s="17" t="s">
        <v>15</v>
      </c>
      <c r="I4" s="17" t="str">
        <f>"협의완료"&amp;CHAR(10)&amp;TEXT(K4,"YY.MM.DD")</f>
        <v>협의완료
24.12.23</v>
      </c>
      <c r="J4" s="12" t="s">
        <v>14</v>
      </c>
      <c r="K4" s="12">
        <v>45649</v>
      </c>
      <c r="L4" s="15"/>
      <c r="M4" s="16">
        <v>4</v>
      </c>
      <c r="N4" s="16">
        <f>IF(H11&lt;=250,0,H11-2.5)</f>
        <v>0</v>
      </c>
      <c r="O4" s="16">
        <f>M4-(M4*(N4/2.5))</f>
        <v>4</v>
      </c>
    </row>
    <row r="5" spans="1:15" s="8" customFormat="1" ht="69.95" customHeight="1" x14ac:dyDescent="0.3">
      <c r="A5" s="38"/>
      <c r="B5" s="17" t="s">
        <v>22</v>
      </c>
      <c r="C5" s="11">
        <v>1735460000</v>
      </c>
      <c r="D5" s="10">
        <f t="shared" ref="D5:D9" si="0">IF(F5-$I$2+1&gt;=365,365,F5-$I$2+1)</f>
        <v>365</v>
      </c>
      <c r="E5" s="12">
        <v>45230</v>
      </c>
      <c r="F5" s="12">
        <v>48202</v>
      </c>
      <c r="G5" s="13">
        <f t="shared" ref="G5:G10" si="1">F5-E5+1</f>
        <v>2973</v>
      </c>
      <c r="H5" s="11">
        <f>ROUND(C5*D5/G5/10,2)</f>
        <v>21306522.030000001</v>
      </c>
      <c r="I5" s="14"/>
      <c r="J5" s="12"/>
      <c r="K5" s="12"/>
      <c r="L5" s="15"/>
    </row>
    <row r="6" spans="1:15" s="8" customFormat="1" ht="69.95" customHeight="1" x14ac:dyDescent="0.3">
      <c r="A6" s="38"/>
      <c r="B6" s="10" t="s">
        <v>23</v>
      </c>
      <c r="C6" s="11">
        <v>501380000</v>
      </c>
      <c r="D6" s="10">
        <f t="shared" si="0"/>
        <v>64</v>
      </c>
      <c r="E6" s="12">
        <v>45468</v>
      </c>
      <c r="F6" s="12">
        <v>46203</v>
      </c>
      <c r="G6" s="13">
        <f t="shared" si="1"/>
        <v>736</v>
      </c>
      <c r="H6" s="11">
        <f>ROUND(C6*D6/G6/10,2)</f>
        <v>4359826.09</v>
      </c>
      <c r="I6" s="10"/>
      <c r="J6" s="12"/>
      <c r="K6" s="12"/>
      <c r="L6" s="15"/>
    </row>
    <row r="7" spans="1:15" s="8" customFormat="1" ht="69.95" customHeight="1" x14ac:dyDescent="0.3">
      <c r="A7" s="38"/>
      <c r="B7" s="10" t="s">
        <v>24</v>
      </c>
      <c r="C7" s="11">
        <v>605243700</v>
      </c>
      <c r="D7" s="10">
        <f t="shared" si="0"/>
        <v>217</v>
      </c>
      <c r="E7" s="12">
        <v>45537</v>
      </c>
      <c r="F7" s="12">
        <v>46356</v>
      </c>
      <c r="G7" s="13">
        <f t="shared" si="1"/>
        <v>820</v>
      </c>
      <c r="H7" s="11">
        <f>ROUND(C7*D7/G7/10,2)</f>
        <v>16016814.99</v>
      </c>
      <c r="I7" s="14"/>
      <c r="J7" s="12"/>
      <c r="K7" s="12"/>
      <c r="L7" s="15"/>
      <c r="M7" s="18"/>
      <c r="N7" s="18"/>
      <c r="O7" s="18"/>
    </row>
    <row r="8" spans="1:15" s="8" customFormat="1" ht="69.95" customHeight="1" x14ac:dyDescent="0.3">
      <c r="A8" s="38"/>
      <c r="B8" s="10" t="s">
        <v>25</v>
      </c>
      <c r="C8" s="11">
        <v>420000000</v>
      </c>
      <c r="D8" s="10">
        <f t="shared" si="0"/>
        <v>211</v>
      </c>
      <c r="E8" s="12">
        <v>45873</v>
      </c>
      <c r="F8" s="12">
        <v>46350</v>
      </c>
      <c r="G8" s="13">
        <f t="shared" si="1"/>
        <v>478</v>
      </c>
      <c r="H8" s="11">
        <f>ROUND(C8*D8/G8/10,2)</f>
        <v>18539748.949999999</v>
      </c>
      <c r="I8" s="10"/>
      <c r="J8" s="12"/>
      <c r="K8" s="12"/>
      <c r="L8" s="15"/>
      <c r="M8" s="18"/>
      <c r="N8" s="18"/>
      <c r="O8" s="18"/>
    </row>
    <row r="9" spans="1:15" s="8" customFormat="1" ht="69.95" customHeight="1" x14ac:dyDescent="0.3">
      <c r="A9" s="38"/>
      <c r="B9" s="10" t="s">
        <v>26</v>
      </c>
      <c r="C9" s="11">
        <v>483395000</v>
      </c>
      <c r="D9" s="10">
        <f t="shared" si="0"/>
        <v>232</v>
      </c>
      <c r="E9" s="12">
        <v>45873</v>
      </c>
      <c r="F9" s="12">
        <v>46371</v>
      </c>
      <c r="G9" s="13">
        <f t="shared" si="1"/>
        <v>499</v>
      </c>
      <c r="H9" s="11">
        <f>ROUND(C9*D9/G9/10,2)</f>
        <v>22474476.949999999</v>
      </c>
      <c r="I9" s="14"/>
      <c r="J9" s="12"/>
      <c r="K9" s="12"/>
      <c r="L9" s="15"/>
      <c r="M9" s="18"/>
      <c r="N9" s="18"/>
      <c r="O9" s="18"/>
    </row>
    <row r="10" spans="1:15" s="8" customFormat="1" ht="69.95" customHeight="1" x14ac:dyDescent="0.3">
      <c r="A10" s="38"/>
      <c r="B10" s="10" t="s">
        <v>27</v>
      </c>
      <c r="C10" s="11">
        <v>378300000</v>
      </c>
      <c r="D10" s="10">
        <f>IF(F10-J10+1&gt;=365,365,F10-J10+1)</f>
        <v>21</v>
      </c>
      <c r="E10" s="12">
        <v>45254</v>
      </c>
      <c r="F10" s="12">
        <v>45994</v>
      </c>
      <c r="G10" s="13">
        <f t="shared" si="1"/>
        <v>741</v>
      </c>
      <c r="H10" s="17" t="s">
        <v>20</v>
      </c>
      <c r="I10" s="17" t="str">
        <f>"용역중지"&amp;CHAR(10)&amp;TEXT(J10,"YY.MM.DD")</f>
        <v>용역중지
25.11.13</v>
      </c>
      <c r="J10" s="12">
        <v>45974</v>
      </c>
      <c r="K10" s="12"/>
      <c r="L10" s="15"/>
      <c r="M10" s="18"/>
      <c r="N10" s="18"/>
      <c r="O10" s="18"/>
    </row>
    <row r="11" spans="1:15" s="8" customFormat="1" ht="30" customHeight="1" x14ac:dyDescent="0.3">
      <c r="A11" s="38"/>
      <c r="B11" s="9" t="s">
        <v>16</v>
      </c>
      <c r="C11" s="34" t="s">
        <v>14</v>
      </c>
      <c r="D11" s="10"/>
      <c r="E11" s="19" t="s">
        <v>17</v>
      </c>
      <c r="F11" s="19" t="s">
        <v>14</v>
      </c>
      <c r="G11" s="20" t="s">
        <v>14</v>
      </c>
      <c r="H11" s="21">
        <f>ROUND(SUM(H4:H10)/100000000,2)</f>
        <v>0.83</v>
      </c>
      <c r="I11" s="34" t="s">
        <v>14</v>
      </c>
      <c r="J11" s="34" t="s">
        <v>14</v>
      </c>
      <c r="K11" s="34" t="s">
        <v>14</v>
      </c>
      <c r="L11" s="22"/>
    </row>
    <row r="12" spans="1:15" s="8" customFormat="1" ht="30" customHeight="1" x14ac:dyDescent="0.3">
      <c r="A12" s="39"/>
      <c r="B12" s="36" t="str">
        <f>CONCATENATE(TEXT(M4,"#.#00")&amp;" - [ "&amp;TEXT(M4,"#.#00")&amp;" × ("&amp;TEXT(N4,"0.00억")&amp;" / 2.5억) ] = "&amp;TEXT(O4,"#.#00점"))</f>
        <v>4.00 - [ 4.00 × (0.00억 / 2.5억) ] = 4.00점</v>
      </c>
      <c r="C12" s="36"/>
      <c r="D12" s="36"/>
      <c r="E12" s="36"/>
      <c r="F12" s="36"/>
      <c r="G12" s="36"/>
      <c r="H12" s="36"/>
      <c r="I12" s="36"/>
      <c r="J12" s="35"/>
      <c r="K12" s="35"/>
      <c r="M12" s="26"/>
      <c r="N12" s="26"/>
      <c r="O12" s="26"/>
    </row>
    <row r="13" spans="1:15" s="8" customFormat="1" ht="13.5" x14ac:dyDescent="0.3">
      <c r="A13" s="23"/>
      <c r="E13" s="24"/>
      <c r="F13" s="24"/>
      <c r="G13" s="25"/>
      <c r="M13" s="26"/>
      <c r="N13" s="26"/>
      <c r="O13" s="26"/>
    </row>
    <row r="14" spans="1:15" s="8" customFormat="1" ht="27" x14ac:dyDescent="0.3">
      <c r="A14" s="23"/>
      <c r="E14" s="24"/>
      <c r="F14" s="24"/>
      <c r="G14" s="25"/>
      <c r="H14" s="17" t="s">
        <v>20</v>
      </c>
      <c r="I14" s="17" t="str">
        <f>"용역중지"&amp;CHAR(10)&amp;TEXT(J14,"YY.MM.DD")</f>
        <v>용역중지
01.01.01</v>
      </c>
      <c r="J14" s="12">
        <v>36892</v>
      </c>
      <c r="M14" s="26"/>
      <c r="N14" s="26"/>
      <c r="O14" s="26"/>
    </row>
    <row r="15" spans="1:15" s="8" customFormat="1" ht="27" x14ac:dyDescent="0.3">
      <c r="A15" s="23"/>
      <c r="E15" s="24"/>
      <c r="F15" s="24"/>
      <c r="G15" s="25"/>
      <c r="H15" s="17" t="s">
        <v>15</v>
      </c>
      <c r="I15" s="17" t="str">
        <f>"협의완료"&amp;CHAR(10)&amp;TEXT(K15,"YY.MM.DD")</f>
        <v>협의완료
01.01.01</v>
      </c>
      <c r="K15" s="12">
        <v>36892</v>
      </c>
      <c r="M15" s="26"/>
      <c r="N15" s="26"/>
      <c r="O15" s="26"/>
    </row>
    <row r="16" spans="1:15" s="8" customFormat="1" ht="13.5" x14ac:dyDescent="0.3">
      <c r="E16" s="24"/>
      <c r="F16" s="24"/>
      <c r="G16" s="25"/>
      <c r="M16" s="26"/>
      <c r="N16" s="26"/>
      <c r="O16" s="26"/>
    </row>
    <row r="17" spans="5:15" s="8" customFormat="1" ht="13.5" x14ac:dyDescent="0.3">
      <c r="E17" s="24"/>
      <c r="F17" s="24"/>
      <c r="G17" s="25"/>
      <c r="M17" s="26"/>
      <c r="N17" s="26"/>
      <c r="O17" s="26"/>
    </row>
    <row r="18" spans="5:15" s="8" customFormat="1" ht="13.5" x14ac:dyDescent="0.3">
      <c r="E18" s="24"/>
      <c r="F18" s="24"/>
      <c r="G18" s="25"/>
      <c r="M18" s="26"/>
      <c r="N18" s="26"/>
      <c r="O18" s="26"/>
    </row>
    <row r="19" spans="5:15" s="8" customFormat="1" ht="13.5" x14ac:dyDescent="0.3">
      <c r="E19" s="24"/>
      <c r="F19" s="24"/>
      <c r="G19" s="25"/>
      <c r="M19" s="26"/>
      <c r="N19" s="26"/>
      <c r="O19" s="26"/>
    </row>
    <row r="20" spans="5:15" s="8" customFormat="1" ht="13.5" x14ac:dyDescent="0.3">
      <c r="E20" s="24"/>
      <c r="F20" s="24"/>
      <c r="G20" s="25"/>
      <c r="M20" s="26"/>
      <c r="N20" s="26"/>
      <c r="O20" s="26"/>
    </row>
    <row r="21" spans="5:15" s="8" customFormat="1" ht="13.5" x14ac:dyDescent="0.3">
      <c r="E21" s="24"/>
      <c r="F21" s="24"/>
      <c r="G21" s="25"/>
      <c r="M21" s="26"/>
      <c r="N21" s="26"/>
      <c r="O21" s="26"/>
    </row>
    <row r="22" spans="5:15" s="8" customFormat="1" ht="13.5" x14ac:dyDescent="0.3">
      <c r="E22" s="24"/>
      <c r="F22" s="24"/>
      <c r="G22" s="25"/>
      <c r="M22" s="26"/>
      <c r="N22" s="26"/>
      <c r="O22" s="26"/>
    </row>
    <row r="23" spans="5:15" s="8" customFormat="1" ht="13.5" x14ac:dyDescent="0.3">
      <c r="E23" s="24"/>
      <c r="F23" s="24"/>
      <c r="G23" s="25"/>
      <c r="M23" s="26"/>
      <c r="N23" s="26"/>
      <c r="O23" s="26"/>
    </row>
    <row r="24" spans="5:15" s="8" customFormat="1" ht="13.5" x14ac:dyDescent="0.3">
      <c r="E24" s="24"/>
      <c r="F24" s="24"/>
      <c r="G24" s="25"/>
      <c r="M24" s="26"/>
      <c r="N24" s="26"/>
      <c r="O24" s="26"/>
    </row>
    <row r="25" spans="5:15" s="8" customFormat="1" ht="13.5" x14ac:dyDescent="0.3">
      <c r="E25" s="24"/>
      <c r="F25" s="24"/>
      <c r="G25" s="25"/>
      <c r="M25" s="26"/>
      <c r="N25" s="26"/>
      <c r="O25" s="26"/>
    </row>
    <row r="26" spans="5:15" s="8" customFormat="1" ht="13.5" x14ac:dyDescent="0.3">
      <c r="E26" s="24"/>
      <c r="F26" s="24"/>
      <c r="G26" s="25"/>
      <c r="M26" s="26"/>
      <c r="N26" s="26"/>
      <c r="O26" s="26"/>
    </row>
    <row r="27" spans="5:15" s="8" customFormat="1" ht="13.5" x14ac:dyDescent="0.3">
      <c r="E27" s="24"/>
      <c r="F27" s="24"/>
      <c r="G27" s="25"/>
      <c r="M27" s="26"/>
      <c r="N27" s="26"/>
      <c r="O27" s="26"/>
    </row>
    <row r="28" spans="5:15" s="8" customFormat="1" ht="13.5" x14ac:dyDescent="0.3">
      <c r="E28" s="24"/>
      <c r="F28" s="24"/>
      <c r="G28" s="25"/>
      <c r="M28" s="26"/>
      <c r="N28" s="26"/>
      <c r="O28" s="26"/>
    </row>
    <row r="29" spans="5:15" s="8" customFormat="1" ht="13.5" x14ac:dyDescent="0.3">
      <c r="E29" s="24"/>
      <c r="F29" s="24"/>
      <c r="G29" s="25"/>
      <c r="M29" s="26"/>
      <c r="N29" s="26"/>
      <c r="O29" s="26"/>
    </row>
    <row r="30" spans="5:15" s="8" customFormat="1" ht="13.5" x14ac:dyDescent="0.3">
      <c r="E30" s="24"/>
      <c r="F30" s="24"/>
      <c r="G30" s="25"/>
      <c r="M30" s="26"/>
      <c r="N30" s="26"/>
      <c r="O30" s="26"/>
    </row>
  </sheetData>
  <mergeCells count="2">
    <mergeCell ref="B12:I12"/>
    <mergeCell ref="A4:A12"/>
  </mergeCells>
  <phoneticPr fontId="3" type="noConversion"/>
  <printOptions horizontalCentered="1"/>
  <pageMargins left="0.7" right="0.7" top="0.75" bottom="0.75" header="0.3" footer="0.3"/>
  <pageSetup paperSize="9" scale="70" fitToHeight="0" orientation="portrait" r:id="rId1"/>
  <headerFooter>
    <oddFooter>&amp;R업무여유도(&amp;A)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pageSetUpPr fitToPage="1"/>
  </sheetPr>
  <dimension ref="A1:P30"/>
  <sheetViews>
    <sheetView view="pageBreakPreview" zoomScaleNormal="100" zoomScaleSheetLayoutView="100" workbookViewId="0"/>
  </sheetViews>
  <sheetFormatPr defaultRowHeight="16.5" x14ac:dyDescent="0.3"/>
  <cols>
    <col min="1" max="1" width="10.625" style="27" customWidth="1"/>
    <col min="2" max="2" width="25.625" style="27" customWidth="1"/>
    <col min="3" max="3" width="13.625" style="27" customWidth="1"/>
    <col min="4" max="4" width="8.625" style="27" customWidth="1"/>
    <col min="5" max="6" width="10.625" style="28" customWidth="1"/>
    <col min="7" max="7" width="8.625" style="29" customWidth="1"/>
    <col min="8" max="8" width="13.625" style="27" customWidth="1"/>
    <col min="9" max="9" width="11.625" style="27" customWidth="1"/>
    <col min="10" max="11" width="11.125" style="27" customWidth="1"/>
    <col min="12" max="12" width="13.875" style="8" bestFit="1" customWidth="1"/>
    <col min="13" max="13" width="10.5" style="26" bestFit="1" customWidth="1"/>
    <col min="14" max="14" width="14.75" style="26" customWidth="1"/>
    <col min="15" max="15" width="9" style="26"/>
    <col min="16" max="16" width="9" style="8"/>
    <col min="17" max="16384" width="9" style="27"/>
  </cols>
  <sheetData>
    <row r="1" spans="1:15" s="2" customFormat="1" ht="50.1" customHeight="1" x14ac:dyDescent="0.3">
      <c r="A1" s="33" t="s">
        <v>0</v>
      </c>
      <c r="B1" s="30"/>
      <c r="C1" s="30"/>
      <c r="D1" s="30"/>
      <c r="F1" s="4"/>
      <c r="G1" s="4"/>
      <c r="H1" s="30"/>
      <c r="J1" s="4"/>
      <c r="K1" s="4"/>
    </row>
    <row r="2" spans="1:15" s="2" customFormat="1" ht="30" customHeight="1" x14ac:dyDescent="0.3">
      <c r="A2" s="1"/>
      <c r="B2" s="1"/>
      <c r="C2" s="1"/>
      <c r="D2" s="1"/>
      <c r="F2" s="3"/>
      <c r="G2" s="3"/>
      <c r="H2" s="32" t="s">
        <v>18</v>
      </c>
      <c r="I2" s="31">
        <v>46140</v>
      </c>
      <c r="J2" s="3"/>
      <c r="K2" s="4"/>
    </row>
    <row r="3" spans="1:15" s="8" customFormat="1" ht="50.1" customHeight="1" x14ac:dyDescent="0.3">
      <c r="A3" s="5" t="s">
        <v>1</v>
      </c>
      <c r="B3" s="5" t="s">
        <v>2</v>
      </c>
      <c r="C3" s="5" t="s">
        <v>3</v>
      </c>
      <c r="D3" s="5" t="s">
        <v>4</v>
      </c>
      <c r="E3" s="6" t="s">
        <v>5</v>
      </c>
      <c r="F3" s="6" t="s">
        <v>6</v>
      </c>
      <c r="G3" s="7" t="s">
        <v>7</v>
      </c>
      <c r="H3" s="5" t="s">
        <v>8</v>
      </c>
      <c r="I3" s="5" t="s">
        <v>9</v>
      </c>
      <c r="J3" s="5" t="s">
        <v>10</v>
      </c>
      <c r="K3" s="5" t="s">
        <v>11</v>
      </c>
      <c r="M3" s="9" t="s">
        <v>12</v>
      </c>
      <c r="N3" s="9" t="s">
        <v>13</v>
      </c>
      <c r="O3" s="9" t="s">
        <v>12</v>
      </c>
    </row>
    <row r="4" spans="1:15" s="8" customFormat="1" ht="69.95" customHeight="1" x14ac:dyDescent="0.3">
      <c r="A4" s="37" t="s">
        <v>28</v>
      </c>
      <c r="B4" s="10" t="s">
        <v>21</v>
      </c>
      <c r="C4" s="11">
        <v>355540000</v>
      </c>
      <c r="D4" s="10">
        <f>IF(F4-$I$2+1&gt;=365,365,F4-$I$2+1)</f>
        <v>365</v>
      </c>
      <c r="E4" s="12">
        <v>44879</v>
      </c>
      <c r="F4" s="12">
        <v>46753</v>
      </c>
      <c r="G4" s="13">
        <f>F4-E4+1</f>
        <v>1875</v>
      </c>
      <c r="H4" s="17" t="s">
        <v>15</v>
      </c>
      <c r="I4" s="17" t="str">
        <f>"협의완료"&amp;CHAR(10)&amp;TEXT(K4,"YY.MM.DD")</f>
        <v>협의완료
24.12.23</v>
      </c>
      <c r="J4" s="12" t="s">
        <v>14</v>
      </c>
      <c r="K4" s="12">
        <v>45649</v>
      </c>
      <c r="L4" s="15"/>
      <c r="M4" s="16">
        <v>7</v>
      </c>
      <c r="N4" s="16">
        <f>IF(H11&lt;=250,0,H11-2.5)</f>
        <v>0</v>
      </c>
      <c r="O4" s="16">
        <f>M4-(M4*(N4/2.5))</f>
        <v>7</v>
      </c>
    </row>
    <row r="5" spans="1:15" s="8" customFormat="1" ht="69.95" customHeight="1" x14ac:dyDescent="0.3">
      <c r="A5" s="38"/>
      <c r="B5" s="17" t="s">
        <v>29</v>
      </c>
      <c r="C5" s="11">
        <v>2115100000</v>
      </c>
      <c r="D5" s="10">
        <f t="shared" ref="D5:D10" si="0">IF(F5-$I$2+1&gt;=365,365,F5-$I$2+1)</f>
        <v>365</v>
      </c>
      <c r="E5" s="12">
        <v>45140</v>
      </c>
      <c r="F5" s="12">
        <v>48121</v>
      </c>
      <c r="G5" s="13">
        <f t="shared" ref="G5:G10" si="1">F5-E5+1</f>
        <v>2982</v>
      </c>
      <c r="H5" s="11">
        <f t="shared" ref="H5:H10" si="2">ROUND(C5*D5/G5/10,2)</f>
        <v>25889050.969999999</v>
      </c>
      <c r="I5" s="14"/>
      <c r="J5" s="12"/>
      <c r="K5" s="12"/>
      <c r="L5" s="15"/>
    </row>
    <row r="6" spans="1:15" s="8" customFormat="1" ht="69.95" customHeight="1" x14ac:dyDescent="0.3">
      <c r="A6" s="38"/>
      <c r="B6" s="10" t="s">
        <v>30</v>
      </c>
      <c r="C6" s="11">
        <v>714186000</v>
      </c>
      <c r="D6" s="10">
        <f t="shared" si="0"/>
        <v>365</v>
      </c>
      <c r="E6" s="12">
        <v>45338</v>
      </c>
      <c r="F6" s="12">
        <v>46570</v>
      </c>
      <c r="G6" s="13">
        <f t="shared" si="1"/>
        <v>1233</v>
      </c>
      <c r="H6" s="11">
        <f t="shared" si="2"/>
        <v>21141759.120000001</v>
      </c>
      <c r="I6" s="10"/>
      <c r="J6" s="12"/>
      <c r="K6" s="12"/>
      <c r="L6" s="15"/>
    </row>
    <row r="7" spans="1:15" s="8" customFormat="1" ht="69.95" customHeight="1" x14ac:dyDescent="0.3">
      <c r="A7" s="38"/>
      <c r="B7" s="10" t="s">
        <v>31</v>
      </c>
      <c r="C7" s="11">
        <v>1678110000</v>
      </c>
      <c r="D7" s="10">
        <f t="shared" si="0"/>
        <v>365</v>
      </c>
      <c r="E7" s="12">
        <v>45412</v>
      </c>
      <c r="F7" s="12">
        <v>46941</v>
      </c>
      <c r="G7" s="13">
        <f t="shared" si="1"/>
        <v>1530</v>
      </c>
      <c r="H7" s="11">
        <f t="shared" si="2"/>
        <v>40033343.140000001</v>
      </c>
      <c r="I7" s="14"/>
      <c r="J7" s="12"/>
      <c r="K7" s="12"/>
      <c r="L7" s="15"/>
      <c r="M7" s="18"/>
      <c r="N7" s="18"/>
      <c r="O7" s="18"/>
    </row>
    <row r="8" spans="1:15" s="8" customFormat="1" ht="69.95" customHeight="1" x14ac:dyDescent="0.3">
      <c r="A8" s="38"/>
      <c r="B8" s="10" t="s">
        <v>26</v>
      </c>
      <c r="C8" s="11">
        <v>483395000</v>
      </c>
      <c r="D8" s="10">
        <f t="shared" si="0"/>
        <v>232</v>
      </c>
      <c r="E8" s="12">
        <v>45873</v>
      </c>
      <c r="F8" s="12">
        <v>46371</v>
      </c>
      <c r="G8" s="13">
        <f t="shared" si="1"/>
        <v>499</v>
      </c>
      <c r="H8" s="11">
        <f t="shared" si="2"/>
        <v>22474476.949999999</v>
      </c>
      <c r="I8" s="10"/>
      <c r="J8" s="12"/>
      <c r="K8" s="12"/>
      <c r="L8" s="15"/>
      <c r="M8" s="18"/>
      <c r="N8" s="18"/>
      <c r="O8" s="18"/>
    </row>
    <row r="9" spans="1:15" s="8" customFormat="1" ht="69.95" customHeight="1" x14ac:dyDescent="0.3">
      <c r="A9" s="38"/>
      <c r="B9" s="10" t="s">
        <v>25</v>
      </c>
      <c r="C9" s="11">
        <v>420000000</v>
      </c>
      <c r="D9" s="10">
        <f t="shared" si="0"/>
        <v>211</v>
      </c>
      <c r="E9" s="12">
        <v>45873</v>
      </c>
      <c r="F9" s="12">
        <v>46350</v>
      </c>
      <c r="G9" s="13">
        <f t="shared" si="1"/>
        <v>478</v>
      </c>
      <c r="H9" s="11">
        <f t="shared" si="2"/>
        <v>18539748.949999999</v>
      </c>
      <c r="I9" s="14"/>
      <c r="J9" s="12"/>
      <c r="K9" s="12"/>
      <c r="L9" s="15"/>
      <c r="M9" s="18"/>
      <c r="N9" s="18"/>
      <c r="O9" s="18"/>
    </row>
    <row r="10" spans="1:15" s="8" customFormat="1" ht="69.95" customHeight="1" x14ac:dyDescent="0.3">
      <c r="A10" s="38"/>
      <c r="B10" s="10" t="s">
        <v>32</v>
      </c>
      <c r="C10" s="11">
        <v>789100000</v>
      </c>
      <c r="D10" s="10">
        <f t="shared" si="0"/>
        <v>365</v>
      </c>
      <c r="E10" s="12">
        <v>45972</v>
      </c>
      <c r="F10" s="12">
        <v>47309</v>
      </c>
      <c r="G10" s="13">
        <f t="shared" si="1"/>
        <v>1338</v>
      </c>
      <c r="H10" s="11">
        <f t="shared" si="2"/>
        <v>21526270.550000001</v>
      </c>
      <c r="I10" s="17"/>
      <c r="J10" s="12"/>
      <c r="K10" s="12"/>
      <c r="L10" s="15"/>
      <c r="M10" s="18"/>
      <c r="N10" s="18"/>
      <c r="O10" s="18"/>
    </row>
    <row r="11" spans="1:15" s="8" customFormat="1" ht="30" customHeight="1" x14ac:dyDescent="0.3">
      <c r="A11" s="38"/>
      <c r="B11" s="9" t="s">
        <v>16</v>
      </c>
      <c r="C11" s="34" t="s">
        <v>14</v>
      </c>
      <c r="D11" s="10"/>
      <c r="E11" s="19" t="s">
        <v>17</v>
      </c>
      <c r="F11" s="19" t="s">
        <v>14</v>
      </c>
      <c r="G11" s="20" t="s">
        <v>14</v>
      </c>
      <c r="H11" s="21">
        <f>ROUND(SUM(H4:H10)/100000000,2)</f>
        <v>1.5</v>
      </c>
      <c r="I11" s="34" t="s">
        <v>14</v>
      </c>
      <c r="J11" s="34" t="s">
        <v>14</v>
      </c>
      <c r="K11" s="34" t="s">
        <v>14</v>
      </c>
      <c r="L11" s="22"/>
    </row>
    <row r="12" spans="1:15" s="8" customFormat="1" ht="30" customHeight="1" x14ac:dyDescent="0.3">
      <c r="A12" s="39"/>
      <c r="B12" s="36" t="str">
        <f>CONCATENATE(TEXT(M4,"#.#00")&amp;" - [ "&amp;TEXT(M4,"#.#00")&amp;" × ("&amp;TEXT(N4,"0.00억")&amp;" / 2.5억) ] = "&amp;TEXT(O4,"#.#00점"))</f>
        <v>7.00 - [ 7.00 × (0.00억 / 2.5억) ] = 7.00점</v>
      </c>
      <c r="C12" s="36"/>
      <c r="D12" s="36"/>
      <c r="E12" s="36"/>
      <c r="F12" s="36"/>
      <c r="G12" s="36"/>
      <c r="H12" s="36"/>
      <c r="I12" s="36"/>
      <c r="J12" s="35"/>
      <c r="K12" s="35"/>
      <c r="M12" s="26"/>
      <c r="N12" s="26"/>
      <c r="O12" s="26"/>
    </row>
    <row r="13" spans="1:15" s="8" customFormat="1" ht="13.5" x14ac:dyDescent="0.3">
      <c r="A13" s="23"/>
      <c r="E13" s="24"/>
      <c r="F13" s="24"/>
      <c r="G13" s="25"/>
      <c r="M13" s="26"/>
      <c r="N13" s="26"/>
      <c r="O13" s="26"/>
    </row>
    <row r="14" spans="1:15" s="8" customFormat="1" ht="27" x14ac:dyDescent="0.3">
      <c r="A14" s="23"/>
      <c r="E14" s="24"/>
      <c r="F14" s="24"/>
      <c r="G14" s="25"/>
      <c r="H14" s="17" t="s">
        <v>20</v>
      </c>
      <c r="I14" s="17" t="str">
        <f>"용역중지"&amp;CHAR(10)&amp;TEXT(J14,"YY.MM.DD")</f>
        <v>용역중지
01.01.01</v>
      </c>
      <c r="J14" s="12">
        <v>36892</v>
      </c>
      <c r="M14" s="26"/>
      <c r="N14" s="26"/>
      <c r="O14" s="26"/>
    </row>
    <row r="15" spans="1:15" s="8" customFormat="1" ht="27" x14ac:dyDescent="0.3">
      <c r="A15" s="23"/>
      <c r="E15" s="24"/>
      <c r="F15" s="24"/>
      <c r="G15" s="25"/>
      <c r="H15" s="17" t="s">
        <v>15</v>
      </c>
      <c r="I15" s="17" t="str">
        <f>"협의완료"&amp;CHAR(10)&amp;TEXT(K15,"YY.MM.DD")</f>
        <v>협의완료
01.01.01</v>
      </c>
      <c r="K15" s="12">
        <v>36892</v>
      </c>
      <c r="M15" s="26"/>
      <c r="N15" s="26"/>
      <c r="O15" s="26"/>
    </row>
    <row r="16" spans="1:15" s="8" customFormat="1" ht="13.5" x14ac:dyDescent="0.3">
      <c r="E16" s="24"/>
      <c r="F16" s="24"/>
      <c r="G16" s="25"/>
      <c r="M16" s="26"/>
      <c r="N16" s="26"/>
      <c r="O16" s="26"/>
    </row>
    <row r="17" spans="5:15" s="8" customFormat="1" ht="13.5" x14ac:dyDescent="0.3">
      <c r="E17" s="24"/>
      <c r="F17" s="24"/>
      <c r="G17" s="25"/>
      <c r="M17" s="26"/>
      <c r="N17" s="26"/>
      <c r="O17" s="26"/>
    </row>
    <row r="18" spans="5:15" s="8" customFormat="1" ht="13.5" x14ac:dyDescent="0.3">
      <c r="E18" s="24"/>
      <c r="F18" s="24"/>
      <c r="G18" s="25"/>
      <c r="M18" s="26"/>
      <c r="N18" s="26"/>
      <c r="O18" s="26"/>
    </row>
    <row r="19" spans="5:15" s="8" customFormat="1" ht="13.5" x14ac:dyDescent="0.3">
      <c r="E19" s="24"/>
      <c r="F19" s="24"/>
      <c r="G19" s="25"/>
      <c r="M19" s="26"/>
      <c r="N19" s="26"/>
      <c r="O19" s="26"/>
    </row>
    <row r="20" spans="5:15" s="8" customFormat="1" ht="13.5" x14ac:dyDescent="0.3">
      <c r="E20" s="24"/>
      <c r="F20" s="24"/>
      <c r="G20" s="25"/>
      <c r="M20" s="26"/>
      <c r="N20" s="26"/>
      <c r="O20" s="26"/>
    </row>
    <row r="21" spans="5:15" s="8" customFormat="1" ht="13.5" x14ac:dyDescent="0.3">
      <c r="E21" s="24"/>
      <c r="F21" s="24"/>
      <c r="G21" s="25"/>
      <c r="M21" s="26"/>
      <c r="N21" s="26"/>
      <c r="O21" s="26"/>
    </row>
    <row r="22" spans="5:15" s="8" customFormat="1" ht="13.5" x14ac:dyDescent="0.3">
      <c r="E22" s="24"/>
      <c r="F22" s="24"/>
      <c r="G22" s="25"/>
      <c r="M22" s="26"/>
      <c r="N22" s="26"/>
      <c r="O22" s="26"/>
    </row>
    <row r="23" spans="5:15" s="8" customFormat="1" ht="13.5" x14ac:dyDescent="0.3">
      <c r="E23" s="24"/>
      <c r="F23" s="24"/>
      <c r="G23" s="25"/>
      <c r="M23" s="26"/>
      <c r="N23" s="26"/>
      <c r="O23" s="26"/>
    </row>
    <row r="24" spans="5:15" s="8" customFormat="1" ht="13.5" x14ac:dyDescent="0.3">
      <c r="E24" s="24"/>
      <c r="F24" s="24"/>
      <c r="G24" s="25"/>
      <c r="M24" s="26"/>
      <c r="N24" s="26"/>
      <c r="O24" s="26"/>
    </row>
    <row r="25" spans="5:15" s="8" customFormat="1" ht="13.5" x14ac:dyDescent="0.3">
      <c r="E25" s="24"/>
      <c r="F25" s="24"/>
      <c r="G25" s="25"/>
      <c r="M25" s="26"/>
      <c r="N25" s="26"/>
      <c r="O25" s="26"/>
    </row>
    <row r="26" spans="5:15" s="8" customFormat="1" ht="13.5" x14ac:dyDescent="0.3">
      <c r="E26" s="24"/>
      <c r="F26" s="24"/>
      <c r="G26" s="25"/>
      <c r="M26" s="26"/>
      <c r="N26" s="26"/>
      <c r="O26" s="26"/>
    </row>
    <row r="27" spans="5:15" s="8" customFormat="1" ht="13.5" x14ac:dyDescent="0.3">
      <c r="E27" s="24"/>
      <c r="F27" s="24"/>
      <c r="G27" s="25"/>
      <c r="M27" s="26"/>
      <c r="N27" s="26"/>
      <c r="O27" s="26"/>
    </row>
    <row r="28" spans="5:15" s="8" customFormat="1" ht="13.5" x14ac:dyDescent="0.3">
      <c r="E28" s="24"/>
      <c r="F28" s="24"/>
      <c r="G28" s="25"/>
      <c r="M28" s="26"/>
      <c r="N28" s="26"/>
      <c r="O28" s="26"/>
    </row>
    <row r="29" spans="5:15" s="8" customFormat="1" ht="13.5" x14ac:dyDescent="0.3">
      <c r="E29" s="24"/>
      <c r="F29" s="24"/>
      <c r="G29" s="25"/>
      <c r="M29" s="26"/>
      <c r="N29" s="26"/>
      <c r="O29" s="26"/>
    </row>
    <row r="30" spans="5:15" s="8" customFormat="1" ht="13.5" x14ac:dyDescent="0.3">
      <c r="E30" s="24"/>
      <c r="F30" s="24"/>
      <c r="G30" s="25"/>
      <c r="M30" s="26"/>
      <c r="N30" s="26"/>
      <c r="O30" s="26"/>
    </row>
  </sheetData>
  <mergeCells count="2">
    <mergeCell ref="B12:I12"/>
    <mergeCell ref="A4:A12"/>
  </mergeCells>
  <phoneticPr fontId="3" type="noConversion"/>
  <printOptions horizontalCentered="1"/>
  <pageMargins left="0.7" right="0.7" top="0.75" bottom="0.75" header="0.3" footer="0.3"/>
  <pageSetup paperSize="9" scale="70" fitToHeight="0" orientation="portrait" r:id="rId1"/>
  <headerFooter>
    <oddFooter>&amp;R업무여유도(&amp;A)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59999389629810485"/>
    <pageSetUpPr fitToPage="1"/>
  </sheetPr>
  <dimension ref="A1:P28"/>
  <sheetViews>
    <sheetView view="pageBreakPreview" zoomScaleNormal="100" zoomScaleSheetLayoutView="100" workbookViewId="0"/>
  </sheetViews>
  <sheetFormatPr defaultRowHeight="16.5" x14ac:dyDescent="0.3"/>
  <cols>
    <col min="1" max="1" width="10.625" style="27" customWidth="1"/>
    <col min="2" max="2" width="25.625" style="27" customWidth="1"/>
    <col min="3" max="3" width="13.625" style="27" customWidth="1"/>
    <col min="4" max="4" width="8.625" style="27" customWidth="1"/>
    <col min="5" max="6" width="10.625" style="28" customWidth="1"/>
    <col min="7" max="7" width="8.625" style="29" customWidth="1"/>
    <col min="8" max="8" width="13.625" style="27" customWidth="1"/>
    <col min="9" max="9" width="11.625" style="27" customWidth="1"/>
    <col min="10" max="11" width="11.125" style="27" customWidth="1"/>
    <col min="12" max="12" width="13.875" style="8" bestFit="1" customWidth="1"/>
    <col min="13" max="13" width="10.5" style="26" bestFit="1" customWidth="1"/>
    <col min="14" max="14" width="14.75" style="26" customWidth="1"/>
    <col min="15" max="15" width="9" style="26"/>
    <col min="16" max="16" width="9" style="8"/>
    <col min="17" max="16384" width="9" style="27"/>
  </cols>
  <sheetData>
    <row r="1" spans="1:15" s="2" customFormat="1" ht="50.1" customHeight="1" x14ac:dyDescent="0.3">
      <c r="A1" s="33" t="s">
        <v>35</v>
      </c>
      <c r="B1" s="30"/>
      <c r="C1" s="30"/>
      <c r="D1" s="30"/>
      <c r="F1" s="4"/>
      <c r="G1" s="4"/>
      <c r="H1" s="30"/>
      <c r="J1" s="4"/>
      <c r="K1" s="4"/>
    </row>
    <row r="2" spans="1:15" s="2" customFormat="1" ht="30" customHeight="1" x14ac:dyDescent="0.3">
      <c r="A2" s="1"/>
      <c r="B2" s="1"/>
      <c r="C2" s="1"/>
      <c r="D2" s="1"/>
      <c r="F2" s="3"/>
      <c r="G2" s="3"/>
      <c r="H2" s="32" t="s">
        <v>36</v>
      </c>
      <c r="I2" s="31">
        <v>46140</v>
      </c>
      <c r="J2" s="3"/>
      <c r="K2" s="4"/>
    </row>
    <row r="3" spans="1:15" s="8" customFormat="1" ht="50.1" customHeight="1" x14ac:dyDescent="0.3">
      <c r="A3" s="5" t="s">
        <v>1</v>
      </c>
      <c r="B3" s="5" t="s">
        <v>2</v>
      </c>
      <c r="C3" s="5" t="s">
        <v>37</v>
      </c>
      <c r="D3" s="5" t="s">
        <v>38</v>
      </c>
      <c r="E3" s="6" t="s">
        <v>39</v>
      </c>
      <c r="F3" s="6" t="s">
        <v>40</v>
      </c>
      <c r="G3" s="7" t="s">
        <v>41</v>
      </c>
      <c r="H3" s="5" t="s">
        <v>42</v>
      </c>
      <c r="I3" s="5" t="s">
        <v>43</v>
      </c>
      <c r="J3" s="5" t="s">
        <v>44</v>
      </c>
      <c r="K3" s="5" t="s">
        <v>45</v>
      </c>
      <c r="M3" s="9" t="s">
        <v>46</v>
      </c>
      <c r="N3" s="9" t="s">
        <v>47</v>
      </c>
      <c r="O3" s="9" t="s">
        <v>46</v>
      </c>
    </row>
    <row r="4" spans="1:15" s="8" customFormat="1" ht="69.95" customHeight="1" x14ac:dyDescent="0.3">
      <c r="A4" s="37" t="s">
        <v>48</v>
      </c>
      <c r="B4" s="10" t="s">
        <v>49</v>
      </c>
      <c r="C4" s="11">
        <v>1487840000</v>
      </c>
      <c r="D4" s="10">
        <f>IF(F4-$I$2+1&gt;=365,365,F4-$I$2+1)</f>
        <v>365</v>
      </c>
      <c r="E4" s="12">
        <v>44683</v>
      </c>
      <c r="F4" s="12">
        <v>46691</v>
      </c>
      <c r="G4" s="13">
        <f>F4-E4+1</f>
        <v>2009</v>
      </c>
      <c r="H4" s="11">
        <f>ROUND(C4*D4/G4/10,2)</f>
        <v>27031438.530000001</v>
      </c>
      <c r="I4" s="14"/>
      <c r="J4" s="12" t="s">
        <v>14</v>
      </c>
      <c r="K4" s="12"/>
      <c r="L4" s="15"/>
      <c r="M4" s="16">
        <v>7</v>
      </c>
      <c r="N4" s="16">
        <f>IF(H9&lt;=250,0,H9-2.5)</f>
        <v>0</v>
      </c>
      <c r="O4" s="16">
        <f>M4-(M4*(N4/2.5))</f>
        <v>7</v>
      </c>
    </row>
    <row r="5" spans="1:15" s="8" customFormat="1" ht="69.95" customHeight="1" x14ac:dyDescent="0.3">
      <c r="A5" s="38"/>
      <c r="B5" s="17" t="s">
        <v>50</v>
      </c>
      <c r="C5" s="11">
        <v>674868000</v>
      </c>
      <c r="D5" s="10">
        <f t="shared" ref="D5:D8" si="0">IF(F5-$I$2+1&gt;=365,365,F5-$I$2+1)</f>
        <v>365</v>
      </c>
      <c r="E5" s="12">
        <v>44725</v>
      </c>
      <c r="F5" s="12">
        <v>46660</v>
      </c>
      <c r="G5" s="13">
        <f t="shared" ref="G5:G8" si="1">F5-E5+1</f>
        <v>1936</v>
      </c>
      <c r="H5" s="11">
        <f t="shared" ref="H5:H8" si="2">ROUND(C5*D5/G5/10,2)</f>
        <v>12723492.77</v>
      </c>
      <c r="I5" s="14"/>
      <c r="J5" s="12"/>
      <c r="K5" s="12"/>
      <c r="L5" s="15"/>
    </row>
    <row r="6" spans="1:15" s="8" customFormat="1" ht="69.95" customHeight="1" x14ac:dyDescent="0.3">
      <c r="A6" s="38"/>
      <c r="B6" s="10" t="s">
        <v>51</v>
      </c>
      <c r="C6" s="11">
        <v>966137000</v>
      </c>
      <c r="D6" s="10">
        <f t="shared" si="0"/>
        <v>272</v>
      </c>
      <c r="E6" s="12">
        <v>45812</v>
      </c>
      <c r="F6" s="12">
        <v>46411</v>
      </c>
      <c r="G6" s="13">
        <f t="shared" si="1"/>
        <v>600</v>
      </c>
      <c r="H6" s="11">
        <f t="shared" si="2"/>
        <v>43798210.670000002</v>
      </c>
      <c r="I6" s="10"/>
      <c r="J6" s="12"/>
      <c r="K6" s="12"/>
      <c r="L6" s="15"/>
    </row>
    <row r="7" spans="1:15" s="8" customFormat="1" ht="69.95" customHeight="1" x14ac:dyDescent="0.3">
      <c r="A7" s="38"/>
      <c r="B7" s="10" t="s">
        <v>52</v>
      </c>
      <c r="C7" s="11">
        <v>714000000</v>
      </c>
      <c r="D7" s="10">
        <f t="shared" si="0"/>
        <v>365</v>
      </c>
      <c r="E7" s="12">
        <v>45924</v>
      </c>
      <c r="F7" s="12">
        <v>46643</v>
      </c>
      <c r="G7" s="13">
        <f t="shared" si="1"/>
        <v>720</v>
      </c>
      <c r="H7" s="11">
        <f t="shared" si="2"/>
        <v>36195833.329999998</v>
      </c>
      <c r="I7" s="14"/>
      <c r="J7" s="12"/>
      <c r="K7" s="12"/>
      <c r="L7" s="15"/>
      <c r="M7" s="18"/>
      <c r="N7" s="18"/>
      <c r="O7" s="18"/>
    </row>
    <row r="8" spans="1:15" s="8" customFormat="1" ht="69.95" customHeight="1" x14ac:dyDescent="0.3">
      <c r="A8" s="38"/>
      <c r="B8" s="10" t="s">
        <v>53</v>
      </c>
      <c r="C8" s="11">
        <v>221964000</v>
      </c>
      <c r="D8" s="10">
        <f t="shared" si="0"/>
        <v>235</v>
      </c>
      <c r="E8" s="12">
        <v>46015</v>
      </c>
      <c r="F8" s="12">
        <v>46374</v>
      </c>
      <c r="G8" s="13">
        <f t="shared" si="1"/>
        <v>360</v>
      </c>
      <c r="H8" s="11">
        <f t="shared" si="2"/>
        <v>14489316.67</v>
      </c>
      <c r="I8" s="10"/>
      <c r="J8" s="12"/>
      <c r="K8" s="12"/>
      <c r="L8" s="15"/>
      <c r="M8" s="18"/>
      <c r="N8" s="18"/>
      <c r="O8" s="18"/>
    </row>
    <row r="9" spans="1:15" s="8" customFormat="1" ht="30" customHeight="1" x14ac:dyDescent="0.3">
      <c r="A9" s="38"/>
      <c r="B9" s="9" t="s">
        <v>54</v>
      </c>
      <c r="C9" s="34" t="s">
        <v>14</v>
      </c>
      <c r="D9" s="10"/>
      <c r="E9" s="19" t="s">
        <v>55</v>
      </c>
      <c r="F9" s="19" t="s">
        <v>14</v>
      </c>
      <c r="G9" s="20" t="s">
        <v>14</v>
      </c>
      <c r="H9" s="21">
        <f>ROUND(SUM(H4:H8)/100000000,2)</f>
        <v>1.34</v>
      </c>
      <c r="I9" s="34" t="s">
        <v>14</v>
      </c>
      <c r="J9" s="34" t="s">
        <v>14</v>
      </c>
      <c r="K9" s="34" t="s">
        <v>14</v>
      </c>
      <c r="L9" s="22"/>
    </row>
    <row r="10" spans="1:15" s="8" customFormat="1" ht="30" customHeight="1" x14ac:dyDescent="0.3">
      <c r="A10" s="39"/>
      <c r="B10" s="36" t="str">
        <f>CONCATENATE(TEXT(M4,"#.#00")&amp;" - [ "&amp;TEXT(M4,"#.#00")&amp;" × ("&amp;TEXT(N4,"0.00억")&amp;" / 2.5억) ] = "&amp;TEXT(O4,"#.#00점"))</f>
        <v>7.00 - [ 7.00 × (0.00억 / 2.5억) ] = 7.00점</v>
      </c>
      <c r="C10" s="36"/>
      <c r="D10" s="36"/>
      <c r="E10" s="36"/>
      <c r="F10" s="36"/>
      <c r="G10" s="36"/>
      <c r="H10" s="36"/>
      <c r="I10" s="36"/>
      <c r="J10" s="35"/>
      <c r="K10" s="35"/>
      <c r="M10" s="26"/>
      <c r="N10" s="26"/>
      <c r="O10" s="26"/>
    </row>
    <row r="11" spans="1:15" s="8" customFormat="1" ht="13.5" x14ac:dyDescent="0.3">
      <c r="A11" s="23"/>
      <c r="E11" s="24"/>
      <c r="F11" s="24"/>
      <c r="G11" s="25"/>
      <c r="M11" s="26"/>
      <c r="N11" s="26"/>
      <c r="O11" s="26"/>
    </row>
    <row r="12" spans="1:15" s="8" customFormat="1" ht="27" x14ac:dyDescent="0.3">
      <c r="A12" s="23"/>
      <c r="E12" s="24"/>
      <c r="F12" s="24"/>
      <c r="G12" s="25"/>
      <c r="H12" s="17" t="s">
        <v>56</v>
      </c>
      <c r="I12" s="17" t="str">
        <f>"용역중지"&amp;CHAR(10)&amp;TEXT(J12,"YY.MM.DD")</f>
        <v>용역중지
01.01.01</v>
      </c>
      <c r="J12" s="12">
        <v>36892</v>
      </c>
      <c r="M12" s="26"/>
      <c r="N12" s="26"/>
      <c r="O12" s="26"/>
    </row>
    <row r="13" spans="1:15" s="8" customFormat="1" ht="27" x14ac:dyDescent="0.3">
      <c r="A13" s="23"/>
      <c r="E13" s="24"/>
      <c r="F13" s="24"/>
      <c r="G13" s="25"/>
      <c r="H13" s="17" t="s">
        <v>57</v>
      </c>
      <c r="I13" s="17" t="str">
        <f>"협의완료"&amp;CHAR(10)&amp;TEXT(K13,"YY.MM.DD")</f>
        <v>협의완료
01.01.01</v>
      </c>
      <c r="K13" s="12">
        <v>36892</v>
      </c>
      <c r="M13" s="26"/>
      <c r="N13" s="26"/>
      <c r="O13" s="26"/>
    </row>
    <row r="14" spans="1:15" s="8" customFormat="1" ht="13.5" x14ac:dyDescent="0.3">
      <c r="E14" s="24"/>
      <c r="F14" s="24"/>
      <c r="G14" s="25"/>
      <c r="M14" s="26"/>
      <c r="N14" s="26"/>
      <c r="O14" s="26"/>
    </row>
    <row r="15" spans="1:15" s="8" customFormat="1" ht="13.5" x14ac:dyDescent="0.3">
      <c r="E15" s="24"/>
      <c r="F15" s="24"/>
      <c r="G15" s="25"/>
      <c r="M15" s="26"/>
      <c r="N15" s="26"/>
      <c r="O15" s="26"/>
    </row>
    <row r="16" spans="1:15" s="8" customFormat="1" ht="13.5" x14ac:dyDescent="0.3">
      <c r="E16" s="24"/>
      <c r="F16" s="24"/>
      <c r="G16" s="25"/>
      <c r="M16" s="26"/>
      <c r="N16" s="26"/>
      <c r="O16" s="26"/>
    </row>
    <row r="17" spans="5:15" s="8" customFormat="1" ht="13.5" x14ac:dyDescent="0.3">
      <c r="E17" s="24"/>
      <c r="F17" s="24"/>
      <c r="G17" s="25"/>
      <c r="M17" s="26"/>
      <c r="N17" s="26"/>
      <c r="O17" s="26"/>
    </row>
    <row r="18" spans="5:15" s="8" customFormat="1" ht="13.5" x14ac:dyDescent="0.3">
      <c r="E18" s="24"/>
      <c r="F18" s="24"/>
      <c r="G18" s="25"/>
      <c r="M18" s="26"/>
      <c r="N18" s="26"/>
      <c r="O18" s="26"/>
    </row>
    <row r="19" spans="5:15" s="8" customFormat="1" ht="13.5" x14ac:dyDescent="0.3">
      <c r="E19" s="24"/>
      <c r="F19" s="24"/>
      <c r="G19" s="25"/>
      <c r="M19" s="26"/>
      <c r="N19" s="26"/>
      <c r="O19" s="26"/>
    </row>
    <row r="20" spans="5:15" s="8" customFormat="1" ht="13.5" x14ac:dyDescent="0.3">
      <c r="E20" s="24"/>
      <c r="F20" s="24"/>
      <c r="G20" s="25"/>
      <c r="M20" s="26"/>
      <c r="N20" s="26"/>
      <c r="O20" s="26"/>
    </row>
    <row r="21" spans="5:15" s="8" customFormat="1" ht="13.5" x14ac:dyDescent="0.3">
      <c r="E21" s="24"/>
      <c r="F21" s="24"/>
      <c r="G21" s="25"/>
      <c r="M21" s="26"/>
      <c r="N21" s="26"/>
      <c r="O21" s="26"/>
    </row>
    <row r="22" spans="5:15" s="8" customFormat="1" ht="13.5" x14ac:dyDescent="0.3">
      <c r="E22" s="24"/>
      <c r="F22" s="24"/>
      <c r="G22" s="25"/>
      <c r="M22" s="26"/>
      <c r="N22" s="26"/>
      <c r="O22" s="26"/>
    </row>
    <row r="23" spans="5:15" s="8" customFormat="1" ht="13.5" x14ac:dyDescent="0.3">
      <c r="E23" s="24"/>
      <c r="F23" s="24"/>
      <c r="G23" s="25"/>
      <c r="M23" s="26"/>
      <c r="N23" s="26"/>
      <c r="O23" s="26"/>
    </row>
    <row r="24" spans="5:15" s="8" customFormat="1" ht="13.5" x14ac:dyDescent="0.3">
      <c r="E24" s="24"/>
      <c r="F24" s="24"/>
      <c r="G24" s="25"/>
      <c r="M24" s="26"/>
      <c r="N24" s="26"/>
      <c r="O24" s="26"/>
    </row>
    <row r="25" spans="5:15" s="8" customFormat="1" ht="13.5" x14ac:dyDescent="0.3">
      <c r="E25" s="24"/>
      <c r="F25" s="24"/>
      <c r="G25" s="25"/>
      <c r="M25" s="26"/>
      <c r="N25" s="26"/>
      <c r="O25" s="26"/>
    </row>
    <row r="26" spans="5:15" s="8" customFormat="1" ht="13.5" x14ac:dyDescent="0.3">
      <c r="E26" s="24"/>
      <c r="F26" s="24"/>
      <c r="G26" s="25"/>
      <c r="M26" s="26"/>
      <c r="N26" s="26"/>
      <c r="O26" s="26"/>
    </row>
    <row r="27" spans="5:15" s="8" customFormat="1" ht="13.5" x14ac:dyDescent="0.3">
      <c r="E27" s="24"/>
      <c r="F27" s="24"/>
      <c r="G27" s="25"/>
      <c r="M27" s="26"/>
      <c r="N27" s="26"/>
      <c r="O27" s="26"/>
    </row>
    <row r="28" spans="5:15" s="8" customFormat="1" ht="13.5" x14ac:dyDescent="0.3">
      <c r="E28" s="24"/>
      <c r="F28" s="24"/>
      <c r="G28" s="25"/>
      <c r="M28" s="26"/>
      <c r="N28" s="26"/>
      <c r="O28" s="26"/>
    </row>
  </sheetData>
  <mergeCells count="2">
    <mergeCell ref="A4:A10"/>
    <mergeCell ref="B10:I10"/>
  </mergeCells>
  <phoneticPr fontId="3" type="noConversion"/>
  <printOptions horizontalCentered="1"/>
  <pageMargins left="0.7" right="0.7" top="0.75" bottom="0.75" header="0.3" footer="0.3"/>
  <pageSetup paperSize="9" scale="70" fitToHeight="0" orientation="portrait" r:id="rId1"/>
  <headerFooter>
    <oddFooter>&amp;R업무여유도(&amp;A)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pageSetUpPr fitToPage="1"/>
  </sheetPr>
  <dimension ref="A1:P42"/>
  <sheetViews>
    <sheetView view="pageBreakPreview" zoomScaleNormal="100" zoomScaleSheetLayoutView="100" workbookViewId="0"/>
  </sheetViews>
  <sheetFormatPr defaultRowHeight="16.5" x14ac:dyDescent="0.3"/>
  <cols>
    <col min="1" max="1" width="10.625" style="27" customWidth="1"/>
    <col min="2" max="2" width="25.625" style="27" customWidth="1"/>
    <col min="3" max="3" width="13.625" style="27" customWidth="1"/>
    <col min="4" max="4" width="8.625" style="27" customWidth="1"/>
    <col min="5" max="6" width="10.625" style="28" customWidth="1"/>
    <col min="7" max="7" width="8.625" style="29" customWidth="1"/>
    <col min="8" max="8" width="13.625" style="27" customWidth="1"/>
    <col min="9" max="9" width="11.625" style="27" customWidth="1"/>
    <col min="10" max="11" width="11.125" style="27" customWidth="1"/>
    <col min="12" max="12" width="13.875" style="8" bestFit="1" customWidth="1"/>
    <col min="13" max="13" width="10.5" style="26" bestFit="1" customWidth="1"/>
    <col min="14" max="14" width="14.75" style="26" customWidth="1"/>
    <col min="15" max="15" width="9" style="26"/>
    <col min="16" max="16" width="9" style="8"/>
    <col min="17" max="16384" width="9" style="27"/>
  </cols>
  <sheetData>
    <row r="1" spans="1:15" s="2" customFormat="1" ht="50.1" customHeight="1" x14ac:dyDescent="0.3">
      <c r="A1" s="33" t="s">
        <v>0</v>
      </c>
      <c r="B1" s="30"/>
      <c r="C1" s="30"/>
      <c r="D1" s="30"/>
      <c r="F1" s="4"/>
      <c r="G1" s="4"/>
      <c r="H1" s="30"/>
      <c r="J1" s="4"/>
      <c r="K1" s="4"/>
    </row>
    <row r="2" spans="1:15" s="2" customFormat="1" ht="30" customHeight="1" x14ac:dyDescent="0.3">
      <c r="A2" s="1"/>
      <c r="B2" s="1"/>
      <c r="C2" s="1"/>
      <c r="D2" s="1"/>
      <c r="F2" s="3"/>
      <c r="G2" s="3"/>
      <c r="H2" s="32" t="s">
        <v>18</v>
      </c>
      <c r="I2" s="31">
        <v>46140</v>
      </c>
      <c r="J2" s="3"/>
      <c r="K2" s="4"/>
    </row>
    <row r="3" spans="1:15" s="8" customFormat="1" ht="50.1" customHeight="1" x14ac:dyDescent="0.3">
      <c r="A3" s="5" t="s">
        <v>1</v>
      </c>
      <c r="B3" s="5" t="s">
        <v>2</v>
      </c>
      <c r="C3" s="5" t="s">
        <v>3</v>
      </c>
      <c r="D3" s="5" t="s">
        <v>4</v>
      </c>
      <c r="E3" s="6" t="s">
        <v>5</v>
      </c>
      <c r="F3" s="6" t="s">
        <v>6</v>
      </c>
      <c r="G3" s="7" t="s">
        <v>7</v>
      </c>
      <c r="H3" s="5" t="s">
        <v>8</v>
      </c>
      <c r="I3" s="5" t="s">
        <v>9</v>
      </c>
      <c r="J3" s="5" t="s">
        <v>10</v>
      </c>
      <c r="K3" s="5" t="s">
        <v>11</v>
      </c>
      <c r="M3" s="9" t="s">
        <v>12</v>
      </c>
      <c r="N3" s="9" t="s">
        <v>13</v>
      </c>
      <c r="O3" s="9" t="s">
        <v>12</v>
      </c>
    </row>
    <row r="4" spans="1:15" s="8" customFormat="1" ht="69.95" customHeight="1" x14ac:dyDescent="0.3">
      <c r="A4" s="37" t="s">
        <v>58</v>
      </c>
      <c r="B4" s="10" t="s">
        <v>59</v>
      </c>
      <c r="C4" s="11">
        <v>961800000</v>
      </c>
      <c r="D4" s="10">
        <f>IF(F4-$I$2+1&gt;=365,365,F4-$I$2+1)</f>
        <v>319</v>
      </c>
      <c r="E4" s="12">
        <v>44847</v>
      </c>
      <c r="F4" s="12">
        <v>46458</v>
      </c>
      <c r="G4" s="13">
        <f>F4-E4+1</f>
        <v>1612</v>
      </c>
      <c r="H4" s="11">
        <f t="shared" ref="H4:H11" si="0">ROUND(C4*D4/G4/10,2)</f>
        <v>19033138.960000001</v>
      </c>
      <c r="I4" s="14"/>
      <c r="J4" s="12" t="s">
        <v>14</v>
      </c>
      <c r="K4" s="12"/>
      <c r="L4" s="15"/>
      <c r="M4" s="16">
        <v>7</v>
      </c>
      <c r="N4" s="16">
        <f>IF(H23&lt;=250,0,H23-2.5)</f>
        <v>0</v>
      </c>
      <c r="O4" s="16">
        <f>M4-(M4*(N4/2.5))</f>
        <v>7</v>
      </c>
    </row>
    <row r="5" spans="1:15" s="8" customFormat="1" ht="69.95" customHeight="1" x14ac:dyDescent="0.3">
      <c r="A5" s="38"/>
      <c r="B5" s="17" t="s">
        <v>60</v>
      </c>
      <c r="C5" s="11">
        <v>2395000000</v>
      </c>
      <c r="D5" s="10">
        <f t="shared" ref="D5:D16" si="1">IF(F5-$I$2+1&gt;=365,365,F5-$I$2+1)</f>
        <v>365</v>
      </c>
      <c r="E5" s="12">
        <v>45265</v>
      </c>
      <c r="F5" s="12">
        <v>49186</v>
      </c>
      <c r="G5" s="13">
        <f t="shared" ref="G5:G19" si="2">F5-E5+1</f>
        <v>3922</v>
      </c>
      <c r="H5" s="11">
        <f t="shared" si="0"/>
        <v>22289010.710000001</v>
      </c>
      <c r="I5" s="14"/>
      <c r="J5" s="12"/>
      <c r="K5" s="12"/>
      <c r="L5" s="15"/>
    </row>
    <row r="6" spans="1:15" s="8" customFormat="1" ht="69.95" customHeight="1" x14ac:dyDescent="0.3">
      <c r="A6" s="38"/>
      <c r="B6" s="10" t="s">
        <v>61</v>
      </c>
      <c r="C6" s="11">
        <v>1421970000</v>
      </c>
      <c r="D6" s="10">
        <f t="shared" ref="D6:D14" si="3">IF(F6-$I$2+1&gt;=365,365,F6-$I$2+1)</f>
        <v>365</v>
      </c>
      <c r="E6" s="12">
        <v>44341</v>
      </c>
      <c r="F6" s="12">
        <v>46751</v>
      </c>
      <c r="G6" s="13">
        <f t="shared" ref="G6:G14" si="4">F6-E6+1</f>
        <v>2411</v>
      </c>
      <c r="H6" s="11">
        <f t="shared" si="0"/>
        <v>21527127.75</v>
      </c>
      <c r="I6" s="10"/>
      <c r="J6" s="12"/>
      <c r="K6" s="12"/>
      <c r="L6" s="15"/>
    </row>
    <row r="7" spans="1:15" s="8" customFormat="1" ht="69.95" customHeight="1" x14ac:dyDescent="0.3">
      <c r="A7" s="38"/>
      <c r="B7" s="10" t="s">
        <v>62</v>
      </c>
      <c r="C7" s="11">
        <v>791900000</v>
      </c>
      <c r="D7" s="10">
        <f t="shared" si="3"/>
        <v>189</v>
      </c>
      <c r="E7" s="12">
        <v>45923</v>
      </c>
      <c r="F7" s="12">
        <v>46328</v>
      </c>
      <c r="G7" s="13">
        <f t="shared" si="4"/>
        <v>406</v>
      </c>
      <c r="H7" s="11">
        <f t="shared" si="0"/>
        <v>36864310.340000004</v>
      </c>
      <c r="I7" s="14"/>
      <c r="J7" s="12"/>
      <c r="K7" s="12"/>
      <c r="L7" s="15"/>
      <c r="M7" s="18"/>
      <c r="N7" s="18"/>
      <c r="O7" s="18"/>
    </row>
    <row r="8" spans="1:15" s="8" customFormat="1" ht="69.95" customHeight="1" x14ac:dyDescent="0.3">
      <c r="A8" s="38"/>
      <c r="B8" s="10" t="s">
        <v>63</v>
      </c>
      <c r="C8" s="11">
        <v>807700000</v>
      </c>
      <c r="D8" s="10">
        <f t="shared" si="3"/>
        <v>365</v>
      </c>
      <c r="E8" s="12">
        <v>44972</v>
      </c>
      <c r="F8" s="12">
        <v>47851</v>
      </c>
      <c r="G8" s="13">
        <f t="shared" si="4"/>
        <v>2880</v>
      </c>
      <c r="H8" s="11">
        <f t="shared" si="0"/>
        <v>10236475.689999999</v>
      </c>
      <c r="I8" s="10"/>
      <c r="J8" s="12"/>
      <c r="K8" s="12"/>
      <c r="L8" s="15"/>
      <c r="M8" s="18"/>
      <c r="N8" s="18"/>
      <c r="O8" s="18"/>
    </row>
    <row r="9" spans="1:15" s="8" customFormat="1" ht="69.95" customHeight="1" x14ac:dyDescent="0.3">
      <c r="A9" s="38"/>
      <c r="B9" s="10" t="s">
        <v>64</v>
      </c>
      <c r="C9" s="11">
        <v>1735460000</v>
      </c>
      <c r="D9" s="10">
        <f t="shared" si="3"/>
        <v>365</v>
      </c>
      <c r="E9" s="12">
        <v>45230</v>
      </c>
      <c r="F9" s="12">
        <v>48202</v>
      </c>
      <c r="G9" s="13">
        <f t="shared" si="4"/>
        <v>2973</v>
      </c>
      <c r="H9" s="11">
        <f t="shared" si="0"/>
        <v>21306522.030000001</v>
      </c>
      <c r="I9" s="14"/>
      <c r="J9" s="12"/>
      <c r="K9" s="12"/>
      <c r="L9" s="15"/>
      <c r="M9" s="18"/>
      <c r="N9" s="18"/>
      <c r="O9" s="18"/>
    </row>
    <row r="10" spans="1:15" s="8" customFormat="1" ht="69.95" customHeight="1" x14ac:dyDescent="0.3">
      <c r="A10" s="38"/>
      <c r="B10" s="10" t="s">
        <v>65</v>
      </c>
      <c r="C10" s="11">
        <v>1364990000</v>
      </c>
      <c r="D10" s="10">
        <f t="shared" si="3"/>
        <v>365</v>
      </c>
      <c r="E10" s="12">
        <v>43990</v>
      </c>
      <c r="F10" s="12">
        <v>47601</v>
      </c>
      <c r="G10" s="13">
        <f t="shared" si="4"/>
        <v>3612</v>
      </c>
      <c r="H10" s="11">
        <f t="shared" si="0"/>
        <v>13793503.6</v>
      </c>
      <c r="I10" s="17"/>
      <c r="J10" s="12"/>
      <c r="K10" s="12"/>
      <c r="L10" s="15"/>
      <c r="M10" s="18"/>
      <c r="N10" s="18"/>
      <c r="O10" s="18"/>
    </row>
    <row r="11" spans="1:15" s="8" customFormat="1" ht="69.95" customHeight="1" x14ac:dyDescent="0.3">
      <c r="A11" s="38"/>
      <c r="B11" s="17" t="s">
        <v>66</v>
      </c>
      <c r="C11" s="11">
        <v>1309499000</v>
      </c>
      <c r="D11" s="10">
        <f t="shared" si="3"/>
        <v>365</v>
      </c>
      <c r="E11" s="12">
        <v>45968</v>
      </c>
      <c r="F11" s="12">
        <v>47793</v>
      </c>
      <c r="G11" s="13">
        <f t="shared" si="4"/>
        <v>1826</v>
      </c>
      <c r="H11" s="11">
        <f t="shared" si="0"/>
        <v>26175637.190000001</v>
      </c>
      <c r="I11" s="14"/>
      <c r="J11" s="12"/>
      <c r="K11" s="12"/>
      <c r="L11" s="15"/>
    </row>
    <row r="12" spans="1:15" s="8" customFormat="1" ht="69.95" customHeight="1" x14ac:dyDescent="0.3">
      <c r="A12" s="38"/>
      <c r="B12" s="10" t="s">
        <v>67</v>
      </c>
      <c r="C12" s="11">
        <v>355540000</v>
      </c>
      <c r="D12" s="10">
        <f t="shared" si="3"/>
        <v>365</v>
      </c>
      <c r="E12" s="12">
        <v>44879</v>
      </c>
      <c r="F12" s="12">
        <v>46753</v>
      </c>
      <c r="G12" s="13">
        <f t="shared" si="4"/>
        <v>1875</v>
      </c>
      <c r="H12" s="17" t="s">
        <v>15</v>
      </c>
      <c r="I12" s="17" t="str">
        <f>"협의완료"&amp;CHAR(10)&amp;TEXT(K12,"YY.MM.DD")</f>
        <v>협의완료
24.12.23</v>
      </c>
      <c r="J12" s="12"/>
      <c r="K12" s="12">
        <v>45649</v>
      </c>
      <c r="L12" s="15"/>
    </row>
    <row r="13" spans="1:15" s="8" customFormat="1" ht="69.95" customHeight="1" x14ac:dyDescent="0.3">
      <c r="A13" s="38"/>
      <c r="B13" s="10" t="s">
        <v>68</v>
      </c>
      <c r="C13" s="11">
        <v>2004000000</v>
      </c>
      <c r="D13" s="10">
        <f t="shared" si="3"/>
        <v>365</v>
      </c>
      <c r="E13" s="12">
        <v>44279</v>
      </c>
      <c r="F13" s="12">
        <v>47928</v>
      </c>
      <c r="G13" s="13">
        <f t="shared" si="4"/>
        <v>3650</v>
      </c>
      <c r="H13" s="11">
        <f>ROUND(C13*D13/G13/10,2)</f>
        <v>20040000</v>
      </c>
      <c r="I13" s="14"/>
      <c r="J13" s="12"/>
      <c r="K13" s="12"/>
      <c r="L13" s="15"/>
      <c r="M13" s="18"/>
      <c r="N13" s="18"/>
      <c r="O13" s="18"/>
    </row>
    <row r="14" spans="1:15" s="8" customFormat="1" ht="69.95" customHeight="1" x14ac:dyDescent="0.3">
      <c r="A14" s="38"/>
      <c r="B14" s="10" t="s">
        <v>69</v>
      </c>
      <c r="C14" s="11">
        <v>1368700000</v>
      </c>
      <c r="D14" s="10">
        <f t="shared" si="3"/>
        <v>365</v>
      </c>
      <c r="E14" s="12">
        <v>44644</v>
      </c>
      <c r="F14" s="12">
        <v>47200</v>
      </c>
      <c r="G14" s="13">
        <f t="shared" si="4"/>
        <v>2557</v>
      </c>
      <c r="H14" s="11">
        <f>ROUND(C14*D14/G14/10,2)</f>
        <v>19537563.550000001</v>
      </c>
      <c r="I14" s="10"/>
      <c r="J14" s="12"/>
      <c r="K14" s="12"/>
      <c r="L14" s="15"/>
      <c r="M14" s="18"/>
      <c r="N14" s="18"/>
      <c r="O14" s="18"/>
    </row>
    <row r="15" spans="1:15" s="8" customFormat="1" ht="69.95" customHeight="1" x14ac:dyDescent="0.3">
      <c r="A15" s="39"/>
      <c r="B15" s="10" t="s">
        <v>70</v>
      </c>
      <c r="C15" s="11">
        <v>651900000</v>
      </c>
      <c r="D15" s="10">
        <f t="shared" si="1"/>
        <v>132</v>
      </c>
      <c r="E15" s="12">
        <v>44895</v>
      </c>
      <c r="F15" s="12">
        <v>46271</v>
      </c>
      <c r="G15" s="13">
        <f t="shared" si="2"/>
        <v>1377</v>
      </c>
      <c r="H15" s="11">
        <f>ROUND(C15*D15/G15/10,2)</f>
        <v>6249150.3300000001</v>
      </c>
      <c r="I15" s="10"/>
      <c r="J15" s="12"/>
      <c r="K15" s="12"/>
      <c r="L15" s="15"/>
    </row>
    <row r="16" spans="1:15" s="8" customFormat="1" ht="69.95" customHeight="1" x14ac:dyDescent="0.3">
      <c r="A16" s="37" t="s">
        <v>58</v>
      </c>
      <c r="B16" s="10" t="s">
        <v>71</v>
      </c>
      <c r="C16" s="11">
        <v>1554530000</v>
      </c>
      <c r="D16" s="10">
        <f t="shared" si="1"/>
        <v>297</v>
      </c>
      <c r="E16" s="12">
        <v>42023</v>
      </c>
      <c r="F16" s="12">
        <v>46436</v>
      </c>
      <c r="G16" s="13">
        <f t="shared" si="2"/>
        <v>4414</v>
      </c>
      <c r="H16" s="11">
        <f>ROUND(C16*D16/G16/10,2)</f>
        <v>10459796.33</v>
      </c>
      <c r="I16" s="14"/>
      <c r="J16" s="12"/>
      <c r="K16" s="12"/>
      <c r="L16" s="15"/>
      <c r="M16" s="18"/>
      <c r="N16" s="18"/>
      <c r="O16" s="18"/>
    </row>
    <row r="17" spans="1:15" s="8" customFormat="1" ht="69.95" customHeight="1" x14ac:dyDescent="0.3">
      <c r="A17" s="38"/>
      <c r="B17" s="10" t="s">
        <v>72</v>
      </c>
      <c r="C17" s="11">
        <v>89057000</v>
      </c>
      <c r="D17" s="10">
        <f>IF(F17-J17+1&gt;=365,365,F17-J17+1)</f>
        <v>5</v>
      </c>
      <c r="E17" s="12">
        <v>45541</v>
      </c>
      <c r="F17" s="12">
        <v>45996</v>
      </c>
      <c r="G17" s="13">
        <f t="shared" si="2"/>
        <v>456</v>
      </c>
      <c r="H17" s="17" t="s">
        <v>20</v>
      </c>
      <c r="I17" s="17" t="str">
        <f>"용역중지"&amp;CHAR(10)&amp;TEXT(J17,"YY.MM.DD")</f>
        <v>용역중지
25.12.01</v>
      </c>
      <c r="J17" s="12">
        <v>45992</v>
      </c>
      <c r="K17" s="12"/>
      <c r="L17" s="15"/>
      <c r="M17" s="18"/>
      <c r="N17" s="18"/>
      <c r="O17" s="18"/>
    </row>
    <row r="18" spans="1:15" s="8" customFormat="1" ht="69.95" customHeight="1" x14ac:dyDescent="0.3">
      <c r="A18" s="38"/>
      <c r="B18" s="10" t="s">
        <v>73</v>
      </c>
      <c r="C18" s="11">
        <v>352778950</v>
      </c>
      <c r="D18" s="10">
        <f t="shared" ref="D18:D22" si="5">IF(F18-J18+1&gt;=365,365,F18-J18+1)</f>
        <v>7</v>
      </c>
      <c r="E18" s="12">
        <v>45428</v>
      </c>
      <c r="F18" s="12">
        <v>45792</v>
      </c>
      <c r="G18" s="13">
        <f t="shared" si="2"/>
        <v>365</v>
      </c>
      <c r="H18" s="17" t="s">
        <v>20</v>
      </c>
      <c r="I18" s="17" t="str">
        <f>"용역중지"&amp;CHAR(10)&amp;TEXT(J18,"YY.MM.DD")</f>
        <v>용역중지
25.05.09</v>
      </c>
      <c r="J18" s="12">
        <v>45786</v>
      </c>
      <c r="K18" s="12"/>
      <c r="L18" s="15"/>
      <c r="M18" s="18"/>
      <c r="N18" s="18"/>
      <c r="O18" s="18"/>
    </row>
    <row r="19" spans="1:15" s="8" customFormat="1" ht="69.95" customHeight="1" x14ac:dyDescent="0.3">
      <c r="A19" s="38"/>
      <c r="B19" s="10" t="s">
        <v>74</v>
      </c>
      <c r="C19" s="11">
        <v>276400000</v>
      </c>
      <c r="D19" s="10">
        <f t="shared" si="5"/>
        <v>14</v>
      </c>
      <c r="E19" s="12">
        <v>43140</v>
      </c>
      <c r="F19" s="12">
        <v>43524</v>
      </c>
      <c r="G19" s="13">
        <f t="shared" si="2"/>
        <v>385</v>
      </c>
      <c r="H19" s="17" t="s">
        <v>20</v>
      </c>
      <c r="I19" s="17" t="str">
        <f>"용역중지"&amp;CHAR(10)&amp;TEXT(J19,"YY.MM.DD")</f>
        <v>용역중지
19.02.15</v>
      </c>
      <c r="J19" s="12">
        <v>43511</v>
      </c>
      <c r="K19" s="12"/>
      <c r="L19" s="15"/>
      <c r="M19" s="18"/>
      <c r="N19" s="18"/>
      <c r="O19" s="18"/>
    </row>
    <row r="20" spans="1:15" s="8" customFormat="1" ht="69.95" customHeight="1" x14ac:dyDescent="0.3">
      <c r="A20" s="38"/>
      <c r="B20" s="17" t="s">
        <v>75</v>
      </c>
      <c r="C20" s="11">
        <v>358317000</v>
      </c>
      <c r="D20" s="10">
        <f t="shared" si="5"/>
        <v>341</v>
      </c>
      <c r="E20" s="12">
        <v>45565</v>
      </c>
      <c r="F20" s="12">
        <v>46440</v>
      </c>
      <c r="G20" s="13">
        <f t="shared" ref="G20:G22" si="6">F20-E20+1</f>
        <v>876</v>
      </c>
      <c r="H20" s="11">
        <f>ROUND(C20*D20/G20/10,2)</f>
        <v>13948184.59</v>
      </c>
      <c r="I20" s="14"/>
      <c r="J20" s="12">
        <v>46100</v>
      </c>
      <c r="K20" s="12"/>
      <c r="L20" s="15"/>
    </row>
    <row r="21" spans="1:15" s="8" customFormat="1" ht="69.95" customHeight="1" x14ac:dyDescent="0.3">
      <c r="A21" s="38"/>
      <c r="B21" s="10" t="s">
        <v>76</v>
      </c>
      <c r="C21" s="11">
        <v>1620610000</v>
      </c>
      <c r="D21" s="10">
        <f t="shared" si="5"/>
        <v>38</v>
      </c>
      <c r="E21" s="12">
        <v>43941</v>
      </c>
      <c r="F21" s="12">
        <v>46131</v>
      </c>
      <c r="G21" s="13">
        <f t="shared" si="6"/>
        <v>2191</v>
      </c>
      <c r="H21" s="17" t="s">
        <v>15</v>
      </c>
      <c r="I21" s="17" t="str">
        <f>"용역중지"&amp;CHAR(10)&amp;TEXT(J21,"YY.MM.DD")&amp;CHAR(10)&amp;"협의완료"&amp;CHAR(10)&amp;TEXT(K21,"YY.MM.DD")</f>
        <v>용역중지
26.03.13
협의완료
21.06.05</v>
      </c>
      <c r="J21" s="12">
        <v>46094</v>
      </c>
      <c r="K21" s="12">
        <v>44352</v>
      </c>
      <c r="L21" s="15"/>
    </row>
    <row r="22" spans="1:15" s="8" customFormat="1" ht="69.95" customHeight="1" x14ac:dyDescent="0.3">
      <c r="A22" s="38"/>
      <c r="B22" s="10" t="s">
        <v>77</v>
      </c>
      <c r="C22" s="11">
        <v>507000000</v>
      </c>
      <c r="D22" s="10">
        <f t="shared" si="5"/>
        <v>219</v>
      </c>
      <c r="E22" s="12">
        <v>45861</v>
      </c>
      <c r="F22" s="12">
        <v>46225</v>
      </c>
      <c r="G22" s="13">
        <f t="shared" si="6"/>
        <v>365</v>
      </c>
      <c r="H22" s="17" t="s">
        <v>20</v>
      </c>
      <c r="I22" s="17" t="str">
        <f>"용역중지"&amp;CHAR(10)&amp;TEXT(J22,"YY.MM.DD")</f>
        <v>용역중지
25.12.16</v>
      </c>
      <c r="J22" s="12">
        <v>46007</v>
      </c>
      <c r="K22" s="12"/>
      <c r="L22" s="15"/>
      <c r="M22" s="18"/>
      <c r="N22" s="18"/>
      <c r="O22" s="18"/>
    </row>
    <row r="23" spans="1:15" s="8" customFormat="1" ht="30" customHeight="1" x14ac:dyDescent="0.3">
      <c r="A23" s="38"/>
      <c r="B23" s="9" t="s">
        <v>16</v>
      </c>
      <c r="C23" s="34" t="s">
        <v>14</v>
      </c>
      <c r="D23" s="10"/>
      <c r="E23" s="19" t="s">
        <v>17</v>
      </c>
      <c r="F23" s="19" t="s">
        <v>14</v>
      </c>
      <c r="G23" s="20" t="s">
        <v>14</v>
      </c>
      <c r="H23" s="21">
        <f>ROUND(SUM(H4:H22)/100000000,2)</f>
        <v>2.41</v>
      </c>
      <c r="I23" s="34" t="s">
        <v>14</v>
      </c>
      <c r="J23" s="34" t="s">
        <v>14</v>
      </c>
      <c r="K23" s="34" t="s">
        <v>14</v>
      </c>
      <c r="L23" s="22"/>
    </row>
    <row r="24" spans="1:15" s="8" customFormat="1" ht="30" customHeight="1" x14ac:dyDescent="0.3">
      <c r="A24" s="39"/>
      <c r="B24" s="36" t="str">
        <f>CONCATENATE(TEXT(M4,"#.#00")&amp;" - [ "&amp;TEXT(M4,"#.#00")&amp;" × ("&amp;TEXT(N4,"0.00억")&amp;" / 2.5억) ] = "&amp;TEXT(O4,"#.#00점"))</f>
        <v>7.00 - [ 7.00 × (0.00억 / 2.5억) ] = 7.00점</v>
      </c>
      <c r="C24" s="36"/>
      <c r="D24" s="36"/>
      <c r="E24" s="36"/>
      <c r="F24" s="36"/>
      <c r="G24" s="36"/>
      <c r="H24" s="36"/>
      <c r="I24" s="36"/>
      <c r="J24" s="35"/>
      <c r="K24" s="35"/>
      <c r="M24" s="26"/>
      <c r="N24" s="26"/>
      <c r="O24" s="26"/>
    </row>
    <row r="25" spans="1:15" s="8" customFormat="1" ht="13.5" x14ac:dyDescent="0.3">
      <c r="A25" s="23"/>
      <c r="E25" s="24"/>
      <c r="F25" s="24"/>
      <c r="G25" s="25"/>
      <c r="M25" s="26"/>
      <c r="N25" s="26"/>
      <c r="O25" s="26"/>
    </row>
    <row r="26" spans="1:15" s="8" customFormat="1" ht="27" x14ac:dyDescent="0.3">
      <c r="A26" s="23"/>
      <c r="E26" s="24"/>
      <c r="F26" s="24"/>
      <c r="G26" s="25"/>
      <c r="H26" s="17" t="s">
        <v>20</v>
      </c>
      <c r="I26" s="17" t="str">
        <f>"용역중지"&amp;CHAR(10)&amp;TEXT(J26,"YY.MM.DD")</f>
        <v>용역중지
01.01.01</v>
      </c>
      <c r="J26" s="12">
        <v>36892</v>
      </c>
      <c r="M26" s="26"/>
      <c r="N26" s="26"/>
      <c r="O26" s="26"/>
    </row>
    <row r="27" spans="1:15" s="8" customFormat="1" ht="27" x14ac:dyDescent="0.3">
      <c r="A27" s="23"/>
      <c r="E27" s="24"/>
      <c r="F27" s="24"/>
      <c r="G27" s="25"/>
      <c r="H27" s="17" t="s">
        <v>15</v>
      </c>
      <c r="I27" s="17" t="str">
        <f>"협의완료"&amp;CHAR(10)&amp;TEXT(K27,"YY.MM.DD")</f>
        <v>협의완료
01.01.01</v>
      </c>
      <c r="K27" s="12">
        <v>36892</v>
      </c>
      <c r="M27" s="26"/>
      <c r="N27" s="26"/>
      <c r="O27" s="26"/>
    </row>
    <row r="28" spans="1:15" s="8" customFormat="1" ht="13.5" x14ac:dyDescent="0.3">
      <c r="E28" s="24"/>
      <c r="F28" s="24"/>
      <c r="G28" s="25"/>
      <c r="M28" s="26"/>
      <c r="N28" s="26"/>
      <c r="O28" s="26"/>
    </row>
    <row r="29" spans="1:15" s="8" customFormat="1" ht="13.5" x14ac:dyDescent="0.3">
      <c r="E29" s="24"/>
      <c r="F29" s="24"/>
      <c r="G29" s="25"/>
      <c r="M29" s="26"/>
      <c r="N29" s="26"/>
      <c r="O29" s="26"/>
    </row>
    <row r="30" spans="1:15" s="8" customFormat="1" ht="13.5" x14ac:dyDescent="0.3">
      <c r="E30" s="24"/>
      <c r="F30" s="24"/>
      <c r="G30" s="25"/>
      <c r="M30" s="26"/>
      <c r="N30" s="26"/>
      <c r="O30" s="26"/>
    </row>
    <row r="31" spans="1:15" s="8" customFormat="1" ht="13.5" x14ac:dyDescent="0.3">
      <c r="E31" s="24"/>
      <c r="F31" s="24"/>
      <c r="G31" s="25"/>
      <c r="M31" s="26"/>
      <c r="N31" s="26"/>
      <c r="O31" s="26"/>
    </row>
    <row r="32" spans="1:15" s="8" customFormat="1" ht="13.5" x14ac:dyDescent="0.3">
      <c r="E32" s="24"/>
      <c r="F32" s="24"/>
      <c r="G32" s="25"/>
      <c r="M32" s="26"/>
      <c r="N32" s="26"/>
      <c r="O32" s="26"/>
    </row>
    <row r="33" spans="5:15" s="8" customFormat="1" ht="13.5" x14ac:dyDescent="0.3">
      <c r="E33" s="24"/>
      <c r="F33" s="24"/>
      <c r="G33" s="25"/>
      <c r="M33" s="26"/>
      <c r="N33" s="26"/>
      <c r="O33" s="26"/>
    </row>
    <row r="34" spans="5:15" s="8" customFormat="1" ht="13.5" x14ac:dyDescent="0.3">
      <c r="E34" s="24"/>
      <c r="F34" s="24"/>
      <c r="G34" s="25"/>
      <c r="M34" s="26"/>
      <c r="N34" s="26"/>
      <c r="O34" s="26"/>
    </row>
    <row r="35" spans="5:15" s="8" customFormat="1" ht="13.5" x14ac:dyDescent="0.3">
      <c r="E35" s="24"/>
      <c r="F35" s="24"/>
      <c r="G35" s="25"/>
      <c r="M35" s="26"/>
      <c r="N35" s="26"/>
      <c r="O35" s="26"/>
    </row>
    <row r="36" spans="5:15" s="8" customFormat="1" ht="13.5" x14ac:dyDescent="0.3">
      <c r="E36" s="24"/>
      <c r="F36" s="24"/>
      <c r="G36" s="25"/>
      <c r="M36" s="26"/>
      <c r="N36" s="26"/>
      <c r="O36" s="26"/>
    </row>
    <row r="37" spans="5:15" s="8" customFormat="1" ht="13.5" x14ac:dyDescent="0.3">
      <c r="E37" s="24"/>
      <c r="F37" s="24"/>
      <c r="G37" s="25"/>
      <c r="M37" s="26"/>
      <c r="N37" s="26"/>
      <c r="O37" s="26"/>
    </row>
    <row r="38" spans="5:15" s="8" customFormat="1" ht="13.5" x14ac:dyDescent="0.3">
      <c r="E38" s="24"/>
      <c r="F38" s="24"/>
      <c r="G38" s="25"/>
      <c r="M38" s="26"/>
      <c r="N38" s="26"/>
      <c r="O38" s="26"/>
    </row>
    <row r="39" spans="5:15" s="8" customFormat="1" ht="13.5" x14ac:dyDescent="0.3">
      <c r="E39" s="24"/>
      <c r="F39" s="24"/>
      <c r="G39" s="25"/>
      <c r="M39" s="26"/>
      <c r="N39" s="26"/>
      <c r="O39" s="26"/>
    </row>
    <row r="40" spans="5:15" s="8" customFormat="1" ht="13.5" x14ac:dyDescent="0.3">
      <c r="E40" s="24"/>
      <c r="F40" s="24"/>
      <c r="G40" s="25"/>
      <c r="M40" s="26"/>
      <c r="N40" s="26"/>
      <c r="O40" s="26"/>
    </row>
    <row r="41" spans="5:15" s="8" customFormat="1" ht="13.5" x14ac:dyDescent="0.3">
      <c r="E41" s="24"/>
      <c r="F41" s="24"/>
      <c r="G41" s="25"/>
      <c r="M41" s="26"/>
      <c r="N41" s="26"/>
      <c r="O41" s="26"/>
    </row>
    <row r="42" spans="5:15" s="8" customFormat="1" ht="13.5" x14ac:dyDescent="0.3">
      <c r="E42" s="24"/>
      <c r="F42" s="24"/>
      <c r="G42" s="25"/>
      <c r="M42" s="26"/>
      <c r="N42" s="26"/>
      <c r="O42" s="26"/>
    </row>
  </sheetData>
  <mergeCells count="3">
    <mergeCell ref="B24:I24"/>
    <mergeCell ref="A16:A24"/>
    <mergeCell ref="A4:A15"/>
  </mergeCells>
  <phoneticPr fontId="3" type="noConversion"/>
  <printOptions horizontalCentered="1"/>
  <pageMargins left="0.7" right="0.7" top="0.75" bottom="0.75" header="0.3" footer="0.3"/>
  <pageSetup paperSize="9" scale="70" fitToHeight="0" orientation="portrait" r:id="rId1"/>
  <headerFooter>
    <oddFooter>&amp;R업무여유도(&amp;A)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A1:P25"/>
  <sheetViews>
    <sheetView view="pageBreakPreview" zoomScaleNormal="100" zoomScaleSheetLayoutView="100" workbookViewId="0"/>
  </sheetViews>
  <sheetFormatPr defaultRowHeight="16.5" x14ac:dyDescent="0.3"/>
  <cols>
    <col min="1" max="1" width="10.625" style="27" customWidth="1"/>
    <col min="2" max="2" width="25.625" style="27" customWidth="1"/>
    <col min="3" max="3" width="13.625" style="27" customWidth="1"/>
    <col min="4" max="4" width="8.625" style="27" customWidth="1"/>
    <col min="5" max="6" width="10.625" style="28" customWidth="1"/>
    <col min="7" max="7" width="8.625" style="29" customWidth="1"/>
    <col min="8" max="8" width="13.625" style="27" customWidth="1"/>
    <col min="9" max="9" width="11.625" style="27" customWidth="1"/>
    <col min="10" max="11" width="11.125" style="27" customWidth="1"/>
    <col min="12" max="12" width="13.875" style="8" bestFit="1" customWidth="1"/>
    <col min="13" max="13" width="10.5" style="26" bestFit="1" customWidth="1"/>
    <col min="14" max="14" width="14.75" style="26" customWidth="1"/>
    <col min="15" max="15" width="9" style="26"/>
    <col min="16" max="16" width="9" style="8"/>
    <col min="17" max="16384" width="9" style="27"/>
  </cols>
  <sheetData>
    <row r="1" spans="1:15" s="2" customFormat="1" ht="50.1" customHeight="1" x14ac:dyDescent="0.3">
      <c r="A1" s="33" t="s">
        <v>0</v>
      </c>
      <c r="B1" s="30"/>
      <c r="C1" s="30"/>
      <c r="D1" s="30"/>
      <c r="F1" s="4"/>
      <c r="G1" s="4"/>
      <c r="H1" s="30"/>
      <c r="J1" s="4"/>
      <c r="K1" s="4"/>
    </row>
    <row r="2" spans="1:15" s="2" customFormat="1" ht="30" customHeight="1" x14ac:dyDescent="0.3">
      <c r="A2" s="1"/>
      <c r="B2" s="1"/>
      <c r="C2" s="1"/>
      <c r="D2" s="1"/>
      <c r="F2" s="3"/>
      <c r="G2" s="3"/>
      <c r="H2" s="32" t="s">
        <v>18</v>
      </c>
      <c r="I2" s="31">
        <v>46140</v>
      </c>
      <c r="J2" s="3"/>
      <c r="K2" s="4"/>
    </row>
    <row r="3" spans="1:15" s="8" customFormat="1" ht="50.1" customHeight="1" x14ac:dyDescent="0.3">
      <c r="A3" s="5" t="s">
        <v>1</v>
      </c>
      <c r="B3" s="5" t="s">
        <v>2</v>
      </c>
      <c r="C3" s="5" t="s">
        <v>3</v>
      </c>
      <c r="D3" s="5" t="s">
        <v>4</v>
      </c>
      <c r="E3" s="6" t="s">
        <v>5</v>
      </c>
      <c r="F3" s="6" t="s">
        <v>6</v>
      </c>
      <c r="G3" s="7" t="s">
        <v>7</v>
      </c>
      <c r="H3" s="5" t="s">
        <v>8</v>
      </c>
      <c r="I3" s="5" t="s">
        <v>9</v>
      </c>
      <c r="J3" s="5" t="s">
        <v>10</v>
      </c>
      <c r="K3" s="5" t="s">
        <v>11</v>
      </c>
      <c r="M3" s="9" t="s">
        <v>12</v>
      </c>
      <c r="N3" s="9" t="s">
        <v>13</v>
      </c>
      <c r="O3" s="9" t="s">
        <v>12</v>
      </c>
    </row>
    <row r="4" spans="1:15" s="8" customFormat="1" ht="69.95" customHeight="1" x14ac:dyDescent="0.3">
      <c r="A4" s="37" t="s">
        <v>33</v>
      </c>
      <c r="B4" s="10" t="s">
        <v>34</v>
      </c>
      <c r="C4" s="11">
        <v>64175000</v>
      </c>
      <c r="D4" s="10">
        <f>IF(F4-$I$2+1&gt;=365,365,F4-$I$2+1)</f>
        <v>320</v>
      </c>
      <c r="E4" s="12">
        <v>45730</v>
      </c>
      <c r="F4" s="12">
        <v>46459</v>
      </c>
      <c r="G4" s="13">
        <f>F4-E4+1</f>
        <v>730</v>
      </c>
      <c r="H4" s="11">
        <f>ROUND(C4*D4/G4/10,2)</f>
        <v>2813150.68</v>
      </c>
      <c r="I4" s="14"/>
      <c r="J4" s="12" t="s">
        <v>14</v>
      </c>
      <c r="K4" s="12"/>
      <c r="L4" s="15"/>
      <c r="M4" s="16">
        <v>6</v>
      </c>
      <c r="N4" s="16">
        <f>IF(H6&lt;=250,0,H6-2.5)</f>
        <v>0</v>
      </c>
      <c r="O4" s="16">
        <f>M4-(M4*(N4/2.5))</f>
        <v>6</v>
      </c>
    </row>
    <row r="5" spans="1:15" s="8" customFormat="1" ht="69.95" customHeight="1" x14ac:dyDescent="0.3">
      <c r="A5" s="38"/>
      <c r="B5" s="17" t="s">
        <v>32</v>
      </c>
      <c r="C5" s="11">
        <v>789100000</v>
      </c>
      <c r="D5" s="10">
        <f t="shared" ref="D5" si="0">IF(F5-$I$2+1&gt;=365,365,F5-$I$2+1)</f>
        <v>365</v>
      </c>
      <c r="E5" s="12">
        <v>45972</v>
      </c>
      <c r="F5" s="12">
        <v>47309</v>
      </c>
      <c r="G5" s="13">
        <f t="shared" ref="G5" si="1">F5-E5+1</f>
        <v>1338</v>
      </c>
      <c r="H5" s="11">
        <f>ROUND(C5*D5/G5/10,2)</f>
        <v>21526270.550000001</v>
      </c>
      <c r="I5" s="14"/>
      <c r="J5" s="12"/>
      <c r="K5" s="12"/>
      <c r="L5" s="15"/>
    </row>
    <row r="6" spans="1:15" s="8" customFormat="1" ht="30" customHeight="1" x14ac:dyDescent="0.3">
      <c r="A6" s="38"/>
      <c r="B6" s="9" t="s">
        <v>16</v>
      </c>
      <c r="C6" s="34" t="s">
        <v>14</v>
      </c>
      <c r="D6" s="10"/>
      <c r="E6" s="19" t="s">
        <v>17</v>
      </c>
      <c r="F6" s="19" t="s">
        <v>14</v>
      </c>
      <c r="G6" s="20" t="s">
        <v>14</v>
      </c>
      <c r="H6" s="21">
        <f>ROUND(SUM(H4:H5)/100000000,2)</f>
        <v>0.24</v>
      </c>
      <c r="I6" s="34" t="s">
        <v>14</v>
      </c>
      <c r="J6" s="34" t="s">
        <v>14</v>
      </c>
      <c r="K6" s="34" t="s">
        <v>14</v>
      </c>
      <c r="L6" s="22"/>
    </row>
    <row r="7" spans="1:15" s="8" customFormat="1" ht="30" customHeight="1" x14ac:dyDescent="0.3">
      <c r="A7" s="39"/>
      <c r="B7" s="36" t="str">
        <f>CONCATENATE(TEXT(M4,"#.#00")&amp;" - [ "&amp;TEXT(M4,"#.#00")&amp;" × ("&amp;TEXT(N4,"0.00억")&amp;" / 2.5억) ] = "&amp;TEXT(O4,"#.#00점"))</f>
        <v>6.00 - [ 6.00 × (0.00억 / 2.5억) ] = 6.00점</v>
      </c>
      <c r="C7" s="36"/>
      <c r="D7" s="36"/>
      <c r="E7" s="36"/>
      <c r="F7" s="36"/>
      <c r="G7" s="36"/>
      <c r="H7" s="36"/>
      <c r="I7" s="36"/>
      <c r="J7" s="35"/>
      <c r="K7" s="35"/>
      <c r="M7" s="26"/>
      <c r="N7" s="26"/>
      <c r="O7" s="26"/>
    </row>
    <row r="8" spans="1:15" s="8" customFormat="1" ht="13.5" x14ac:dyDescent="0.3">
      <c r="A8" s="23"/>
      <c r="E8" s="24"/>
      <c r="F8" s="24"/>
      <c r="G8" s="25"/>
      <c r="M8" s="26"/>
      <c r="N8" s="26"/>
      <c r="O8" s="26"/>
    </row>
    <row r="9" spans="1:15" s="8" customFormat="1" ht="27" x14ac:dyDescent="0.3">
      <c r="A9" s="23"/>
      <c r="E9" s="24"/>
      <c r="F9" s="24"/>
      <c r="G9" s="25"/>
      <c r="H9" s="17" t="s">
        <v>20</v>
      </c>
      <c r="I9" s="17" t="str">
        <f>"용역중지"&amp;CHAR(10)&amp;TEXT(J9,"YY.MM.DD")</f>
        <v>용역중지
01.01.01</v>
      </c>
      <c r="J9" s="12">
        <v>36892</v>
      </c>
      <c r="M9" s="26"/>
      <c r="N9" s="26"/>
      <c r="O9" s="26"/>
    </row>
    <row r="10" spans="1:15" s="8" customFormat="1" ht="27" x14ac:dyDescent="0.3">
      <c r="A10" s="23"/>
      <c r="E10" s="24"/>
      <c r="F10" s="24"/>
      <c r="G10" s="25"/>
      <c r="H10" s="17" t="s">
        <v>15</v>
      </c>
      <c r="I10" s="17" t="str">
        <f>"협의완료"&amp;CHAR(10)&amp;TEXT(K10,"YY.MM.DD")</f>
        <v>협의완료
01.01.01</v>
      </c>
      <c r="K10" s="12">
        <v>36892</v>
      </c>
      <c r="M10" s="26"/>
      <c r="N10" s="26"/>
      <c r="O10" s="26"/>
    </row>
    <row r="11" spans="1:15" s="8" customFormat="1" ht="13.5" x14ac:dyDescent="0.3">
      <c r="E11" s="24"/>
      <c r="F11" s="24"/>
      <c r="G11" s="25"/>
      <c r="M11" s="26"/>
      <c r="N11" s="26"/>
      <c r="O11" s="26"/>
    </row>
    <row r="12" spans="1:15" s="8" customFormat="1" ht="13.5" x14ac:dyDescent="0.3">
      <c r="E12" s="24"/>
      <c r="F12" s="24"/>
      <c r="G12" s="25"/>
      <c r="M12" s="26"/>
      <c r="N12" s="26"/>
      <c r="O12" s="26"/>
    </row>
    <row r="13" spans="1:15" s="8" customFormat="1" ht="13.5" x14ac:dyDescent="0.3">
      <c r="E13" s="24"/>
      <c r="F13" s="24"/>
      <c r="G13" s="25"/>
      <c r="M13" s="26"/>
      <c r="N13" s="26"/>
      <c r="O13" s="26"/>
    </row>
    <row r="14" spans="1:15" s="8" customFormat="1" ht="13.5" x14ac:dyDescent="0.3">
      <c r="E14" s="24"/>
      <c r="F14" s="24"/>
      <c r="G14" s="25"/>
      <c r="M14" s="26"/>
      <c r="N14" s="26"/>
      <c r="O14" s="26"/>
    </row>
    <row r="15" spans="1:15" s="8" customFormat="1" ht="13.5" x14ac:dyDescent="0.3">
      <c r="E15" s="24"/>
      <c r="F15" s="24"/>
      <c r="G15" s="25"/>
      <c r="M15" s="26"/>
      <c r="N15" s="26"/>
      <c r="O15" s="26"/>
    </row>
    <row r="16" spans="1:15" s="8" customFormat="1" ht="13.5" x14ac:dyDescent="0.3">
      <c r="E16" s="24"/>
      <c r="F16" s="24"/>
      <c r="G16" s="25"/>
      <c r="M16" s="26"/>
      <c r="N16" s="26"/>
      <c r="O16" s="26"/>
    </row>
    <row r="17" spans="5:15" s="8" customFormat="1" ht="13.5" x14ac:dyDescent="0.3">
      <c r="E17" s="24"/>
      <c r="F17" s="24"/>
      <c r="G17" s="25"/>
      <c r="M17" s="26"/>
      <c r="N17" s="26"/>
      <c r="O17" s="26"/>
    </row>
    <row r="18" spans="5:15" s="8" customFormat="1" ht="13.5" x14ac:dyDescent="0.3">
      <c r="E18" s="24"/>
      <c r="F18" s="24"/>
      <c r="G18" s="25"/>
      <c r="M18" s="26"/>
      <c r="N18" s="26"/>
      <c r="O18" s="26"/>
    </row>
    <row r="19" spans="5:15" s="8" customFormat="1" ht="13.5" x14ac:dyDescent="0.3">
      <c r="E19" s="24"/>
      <c r="F19" s="24"/>
      <c r="G19" s="25"/>
      <c r="M19" s="26"/>
      <c r="N19" s="26"/>
      <c r="O19" s="26"/>
    </row>
    <row r="20" spans="5:15" s="8" customFormat="1" ht="13.5" x14ac:dyDescent="0.3">
      <c r="E20" s="24"/>
      <c r="F20" s="24"/>
      <c r="G20" s="25"/>
      <c r="M20" s="26"/>
      <c r="N20" s="26"/>
      <c r="O20" s="26"/>
    </row>
    <row r="21" spans="5:15" s="8" customFormat="1" ht="13.5" x14ac:dyDescent="0.3">
      <c r="E21" s="24"/>
      <c r="F21" s="24"/>
      <c r="G21" s="25"/>
      <c r="M21" s="26"/>
      <c r="N21" s="26"/>
      <c r="O21" s="26"/>
    </row>
    <row r="22" spans="5:15" s="8" customFormat="1" ht="13.5" x14ac:dyDescent="0.3">
      <c r="E22" s="24"/>
      <c r="F22" s="24"/>
      <c r="G22" s="25"/>
      <c r="M22" s="26"/>
      <c r="N22" s="26"/>
      <c r="O22" s="26"/>
    </row>
    <row r="23" spans="5:15" s="8" customFormat="1" ht="13.5" x14ac:dyDescent="0.3">
      <c r="E23" s="24"/>
      <c r="F23" s="24"/>
      <c r="G23" s="25"/>
      <c r="M23" s="26"/>
      <c r="N23" s="26"/>
      <c r="O23" s="26"/>
    </row>
    <row r="24" spans="5:15" s="8" customFormat="1" ht="13.5" x14ac:dyDescent="0.3">
      <c r="E24" s="24"/>
      <c r="F24" s="24"/>
      <c r="G24" s="25"/>
      <c r="M24" s="26"/>
      <c r="N24" s="26"/>
      <c r="O24" s="26"/>
    </row>
    <row r="25" spans="5:15" s="8" customFormat="1" ht="13.5" x14ac:dyDescent="0.3">
      <c r="E25" s="24"/>
      <c r="F25" s="24"/>
      <c r="G25" s="25"/>
      <c r="M25" s="26"/>
      <c r="N25" s="26"/>
      <c r="O25" s="26"/>
    </row>
  </sheetData>
  <mergeCells count="2">
    <mergeCell ref="B7:I7"/>
    <mergeCell ref="A4:A7"/>
  </mergeCells>
  <phoneticPr fontId="3" type="noConversion"/>
  <printOptions horizontalCentered="1"/>
  <pageMargins left="0.7" right="0.7" top="0.75" bottom="0.75" header="0.3" footer="0.3"/>
  <pageSetup paperSize="9" scale="70" fitToHeight="0" orientation="portrait" r:id="rId1"/>
  <headerFooter>
    <oddFooter>&amp;R업무여유도(&amp;A)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pageSetUpPr fitToPage="1"/>
  </sheetPr>
  <dimension ref="A1:P37"/>
  <sheetViews>
    <sheetView view="pageBreakPreview" zoomScaleNormal="100" zoomScaleSheetLayoutView="100" workbookViewId="0"/>
  </sheetViews>
  <sheetFormatPr defaultRowHeight="16.5" x14ac:dyDescent="0.3"/>
  <cols>
    <col min="1" max="1" width="10.625" style="27" customWidth="1"/>
    <col min="2" max="2" width="25.625" style="27" customWidth="1"/>
    <col min="3" max="3" width="13.625" style="27" customWidth="1"/>
    <col min="4" max="4" width="8.625" style="27" customWidth="1"/>
    <col min="5" max="6" width="10.625" style="28" customWidth="1"/>
    <col min="7" max="7" width="8.625" style="29" customWidth="1"/>
    <col min="8" max="8" width="13.625" style="27" customWidth="1"/>
    <col min="9" max="9" width="11.625" style="27" customWidth="1"/>
    <col min="10" max="11" width="11.125" style="27" customWidth="1"/>
    <col min="12" max="12" width="13.875" style="8" bestFit="1" customWidth="1"/>
    <col min="13" max="13" width="10.5" style="26" bestFit="1" customWidth="1"/>
    <col min="14" max="14" width="14.75" style="26" customWidth="1"/>
    <col min="15" max="15" width="9" style="26"/>
    <col min="16" max="16" width="9" style="8"/>
    <col min="17" max="16384" width="9" style="27"/>
  </cols>
  <sheetData>
    <row r="1" spans="1:15" s="2" customFormat="1" ht="50.1" customHeight="1" x14ac:dyDescent="0.3">
      <c r="A1" s="33" t="s">
        <v>0</v>
      </c>
      <c r="B1" s="30"/>
      <c r="C1" s="30"/>
      <c r="D1" s="30"/>
      <c r="F1" s="4"/>
      <c r="G1" s="4"/>
      <c r="H1" s="30"/>
      <c r="J1" s="4"/>
      <c r="K1" s="4"/>
    </row>
    <row r="2" spans="1:15" s="2" customFormat="1" ht="30" customHeight="1" x14ac:dyDescent="0.3">
      <c r="A2" s="1"/>
      <c r="B2" s="1"/>
      <c r="C2" s="1"/>
      <c r="D2" s="1"/>
      <c r="F2" s="3"/>
      <c r="G2" s="3"/>
      <c r="H2" s="32" t="s">
        <v>18</v>
      </c>
      <c r="I2" s="31">
        <v>46140</v>
      </c>
      <c r="J2" s="3"/>
      <c r="K2" s="4"/>
    </row>
    <row r="3" spans="1:15" s="8" customFormat="1" ht="50.1" customHeight="1" x14ac:dyDescent="0.3">
      <c r="A3" s="5" t="s">
        <v>1</v>
      </c>
      <c r="B3" s="5" t="s">
        <v>2</v>
      </c>
      <c r="C3" s="5" t="s">
        <v>3</v>
      </c>
      <c r="D3" s="5" t="s">
        <v>4</v>
      </c>
      <c r="E3" s="6" t="s">
        <v>5</v>
      </c>
      <c r="F3" s="6" t="s">
        <v>6</v>
      </c>
      <c r="G3" s="7" t="s">
        <v>7</v>
      </c>
      <c r="H3" s="5" t="s">
        <v>8</v>
      </c>
      <c r="I3" s="5" t="s">
        <v>9</v>
      </c>
      <c r="J3" s="5" t="s">
        <v>10</v>
      </c>
      <c r="K3" s="5" t="s">
        <v>11</v>
      </c>
      <c r="M3" s="9" t="s">
        <v>12</v>
      </c>
      <c r="N3" s="9" t="s">
        <v>13</v>
      </c>
      <c r="O3" s="9" t="s">
        <v>12</v>
      </c>
    </row>
    <row r="4" spans="1:15" s="8" customFormat="1" ht="69.95" customHeight="1" x14ac:dyDescent="0.3">
      <c r="A4" s="37" t="s">
        <v>88</v>
      </c>
      <c r="B4" s="10" t="s">
        <v>78</v>
      </c>
      <c r="C4" s="11">
        <v>280695000</v>
      </c>
      <c r="D4" s="10">
        <f>IF(F4-$I$2+1&gt;=365,365,F4-$I$2+1)</f>
        <v>186</v>
      </c>
      <c r="E4" s="12">
        <v>46022</v>
      </c>
      <c r="F4" s="12">
        <v>46325</v>
      </c>
      <c r="G4" s="13">
        <f>F4-E4+1</f>
        <v>304</v>
      </c>
      <c r="H4" s="11">
        <f>ROUND(C4*D4/G4/10,2)</f>
        <v>17174101.969999999</v>
      </c>
      <c r="I4" s="14"/>
      <c r="J4" s="12" t="s">
        <v>14</v>
      </c>
      <c r="K4" s="12"/>
      <c r="L4" s="15"/>
      <c r="M4" s="16">
        <v>6</v>
      </c>
      <c r="N4" s="16">
        <f>IF(H18&lt;=250,0,H18-2.5)</f>
        <v>0</v>
      </c>
      <c r="O4" s="16">
        <f>M4-(M4*(N4/2.5))</f>
        <v>6</v>
      </c>
    </row>
    <row r="5" spans="1:15" s="8" customFormat="1" ht="69.95" customHeight="1" x14ac:dyDescent="0.3">
      <c r="A5" s="38"/>
      <c r="B5" s="17" t="s">
        <v>59</v>
      </c>
      <c r="C5" s="11">
        <v>961800000</v>
      </c>
      <c r="D5" s="10">
        <f t="shared" ref="D5:D10" si="0">IF(F5-$I$2+1&gt;=365,365,F5-$I$2+1)</f>
        <v>319</v>
      </c>
      <c r="E5" s="12">
        <v>44847</v>
      </c>
      <c r="F5" s="12">
        <v>46458</v>
      </c>
      <c r="G5" s="13">
        <f t="shared" ref="G5:G17" si="1">F5-E5+1</f>
        <v>1612</v>
      </c>
      <c r="H5" s="11">
        <f t="shared" ref="H5:H10" si="2">ROUND(C5*D5/G5/10,2)</f>
        <v>19033138.960000001</v>
      </c>
      <c r="I5" s="14"/>
      <c r="J5" s="12"/>
      <c r="K5" s="12"/>
      <c r="L5" s="15"/>
    </row>
    <row r="6" spans="1:15" s="8" customFormat="1" ht="69.95" customHeight="1" x14ac:dyDescent="0.3">
      <c r="A6" s="38"/>
      <c r="B6" s="10" t="s">
        <v>79</v>
      </c>
      <c r="C6" s="11">
        <v>1353500000</v>
      </c>
      <c r="D6" s="10">
        <f t="shared" si="0"/>
        <v>279</v>
      </c>
      <c r="E6" s="12">
        <v>44896</v>
      </c>
      <c r="F6" s="12">
        <v>46418</v>
      </c>
      <c r="G6" s="13">
        <f t="shared" si="1"/>
        <v>1523</v>
      </c>
      <c r="H6" s="11">
        <f t="shared" si="2"/>
        <v>24794911.359999999</v>
      </c>
      <c r="I6" s="10"/>
      <c r="J6" s="12"/>
      <c r="K6" s="12"/>
      <c r="L6" s="15"/>
    </row>
    <row r="7" spans="1:15" s="8" customFormat="1" ht="69.95" customHeight="1" x14ac:dyDescent="0.3">
      <c r="A7" s="38"/>
      <c r="B7" s="10" t="s">
        <v>80</v>
      </c>
      <c r="C7" s="11">
        <v>1173362000</v>
      </c>
      <c r="D7" s="10">
        <f t="shared" si="0"/>
        <v>187</v>
      </c>
      <c r="E7" s="12">
        <v>42852</v>
      </c>
      <c r="F7" s="12">
        <v>46326</v>
      </c>
      <c r="G7" s="13">
        <f t="shared" si="1"/>
        <v>3475</v>
      </c>
      <c r="H7" s="11">
        <f t="shared" si="2"/>
        <v>6314207.0199999996</v>
      </c>
      <c r="I7" s="14"/>
      <c r="J7" s="12"/>
      <c r="K7" s="12"/>
      <c r="L7" s="15"/>
      <c r="M7" s="18"/>
      <c r="N7" s="18"/>
      <c r="O7" s="18"/>
    </row>
    <row r="8" spans="1:15" s="8" customFormat="1" ht="69.95" customHeight="1" x14ac:dyDescent="0.3">
      <c r="A8" s="38"/>
      <c r="B8" s="10" t="s">
        <v>81</v>
      </c>
      <c r="C8" s="11">
        <v>1128870000</v>
      </c>
      <c r="D8" s="10">
        <f t="shared" si="0"/>
        <v>73</v>
      </c>
      <c r="E8" s="12">
        <v>45673</v>
      </c>
      <c r="F8" s="12">
        <v>46212</v>
      </c>
      <c r="G8" s="13">
        <f t="shared" si="1"/>
        <v>540</v>
      </c>
      <c r="H8" s="11">
        <f t="shared" si="2"/>
        <v>15260650</v>
      </c>
      <c r="I8" s="10"/>
      <c r="J8" s="12"/>
      <c r="K8" s="12"/>
      <c r="L8" s="15"/>
      <c r="M8" s="18"/>
      <c r="N8" s="18"/>
      <c r="O8" s="18"/>
    </row>
    <row r="9" spans="1:15" s="8" customFormat="1" ht="69.95" customHeight="1" x14ac:dyDescent="0.3">
      <c r="A9" s="38"/>
      <c r="B9" s="10" t="s">
        <v>82</v>
      </c>
      <c r="C9" s="11">
        <v>1279190000</v>
      </c>
      <c r="D9" s="10">
        <f t="shared" si="0"/>
        <v>172</v>
      </c>
      <c r="E9" s="12">
        <v>44168</v>
      </c>
      <c r="F9" s="12">
        <v>46311</v>
      </c>
      <c r="G9" s="13">
        <f t="shared" si="1"/>
        <v>2144</v>
      </c>
      <c r="H9" s="17" t="s">
        <v>15</v>
      </c>
      <c r="I9" s="17" t="str">
        <f>"협의완료"&amp;CHAR(10)&amp;TEXT(K9,"YY.MM.DD")</f>
        <v>협의완료
22.10.20</v>
      </c>
      <c r="J9" s="12"/>
      <c r="K9" s="12">
        <v>44854</v>
      </c>
      <c r="L9" s="15"/>
      <c r="M9" s="18"/>
      <c r="N9" s="18"/>
      <c r="O9" s="18"/>
    </row>
    <row r="10" spans="1:15" s="8" customFormat="1" ht="69.95" customHeight="1" x14ac:dyDescent="0.3">
      <c r="A10" s="38"/>
      <c r="B10" s="10" t="s">
        <v>83</v>
      </c>
      <c r="C10" s="11">
        <v>3470280000</v>
      </c>
      <c r="D10" s="10">
        <f t="shared" si="0"/>
        <v>365</v>
      </c>
      <c r="E10" s="12">
        <v>41946</v>
      </c>
      <c r="F10" s="12">
        <v>47118</v>
      </c>
      <c r="G10" s="13">
        <f t="shared" si="1"/>
        <v>5173</v>
      </c>
      <c r="H10" s="11">
        <f t="shared" si="2"/>
        <v>24485834.140000001</v>
      </c>
      <c r="I10" s="17"/>
      <c r="J10" s="12"/>
      <c r="K10" s="12"/>
      <c r="L10" s="15"/>
      <c r="M10" s="18"/>
      <c r="N10" s="18"/>
      <c r="O10" s="18"/>
    </row>
    <row r="11" spans="1:15" s="8" customFormat="1" ht="69.95" customHeight="1" x14ac:dyDescent="0.3">
      <c r="A11" s="38"/>
      <c r="B11" s="10" t="s">
        <v>69</v>
      </c>
      <c r="C11" s="11">
        <v>1368700000</v>
      </c>
      <c r="D11" s="10">
        <f t="shared" ref="D11:D14" si="3">IF(F11-$I$2+1&gt;=365,365,F11-$I$2+1)</f>
        <v>365</v>
      </c>
      <c r="E11" s="12">
        <v>44644</v>
      </c>
      <c r="F11" s="12">
        <v>47200</v>
      </c>
      <c r="G11" s="13">
        <f t="shared" ref="G11:G15" si="4">F11-E11+1</f>
        <v>2557</v>
      </c>
      <c r="H11" s="11">
        <f t="shared" ref="H11:H14" si="5">ROUND(C11*D11/G11/10,2)</f>
        <v>19537563.550000001</v>
      </c>
      <c r="I11" s="10"/>
      <c r="J11" s="12"/>
      <c r="K11" s="12"/>
      <c r="L11" s="15"/>
    </row>
    <row r="12" spans="1:15" s="8" customFormat="1" ht="69.95" customHeight="1" x14ac:dyDescent="0.3">
      <c r="A12" s="38"/>
      <c r="B12" s="10" t="s">
        <v>84</v>
      </c>
      <c r="C12" s="11">
        <v>1489500000</v>
      </c>
      <c r="D12" s="10">
        <f t="shared" si="3"/>
        <v>307</v>
      </c>
      <c r="E12" s="12">
        <v>42788</v>
      </c>
      <c r="F12" s="12">
        <v>46446</v>
      </c>
      <c r="G12" s="13">
        <f t="shared" si="4"/>
        <v>3659</v>
      </c>
      <c r="H12" s="11">
        <f t="shared" si="5"/>
        <v>12497308.01</v>
      </c>
      <c r="I12" s="14"/>
      <c r="J12" s="12"/>
      <c r="K12" s="12"/>
      <c r="L12" s="15"/>
      <c r="M12" s="18"/>
      <c r="N12" s="18"/>
      <c r="O12" s="18"/>
    </row>
    <row r="13" spans="1:15" s="8" customFormat="1" ht="69.95" customHeight="1" x14ac:dyDescent="0.3">
      <c r="A13" s="38"/>
      <c r="B13" s="10" t="s">
        <v>85</v>
      </c>
      <c r="C13" s="11">
        <v>3256890000</v>
      </c>
      <c r="D13" s="10">
        <f t="shared" si="3"/>
        <v>365</v>
      </c>
      <c r="E13" s="12">
        <v>45681</v>
      </c>
      <c r="F13" s="12">
        <v>47871</v>
      </c>
      <c r="G13" s="13">
        <f t="shared" si="4"/>
        <v>2191</v>
      </c>
      <c r="H13" s="11">
        <f t="shared" si="5"/>
        <v>54256725.240000002</v>
      </c>
      <c r="I13" s="10"/>
      <c r="J13" s="12"/>
      <c r="K13" s="12"/>
      <c r="L13" s="15"/>
      <c r="M13" s="18"/>
      <c r="N13" s="18"/>
      <c r="O13" s="18"/>
    </row>
    <row r="14" spans="1:15" s="8" customFormat="1" ht="69.95" customHeight="1" x14ac:dyDescent="0.3">
      <c r="A14" s="38"/>
      <c r="B14" s="10" t="s">
        <v>86</v>
      </c>
      <c r="C14" s="11">
        <v>1450967000</v>
      </c>
      <c r="D14" s="10">
        <f t="shared" si="3"/>
        <v>365</v>
      </c>
      <c r="E14" s="12">
        <v>44642</v>
      </c>
      <c r="F14" s="12">
        <v>47330</v>
      </c>
      <c r="G14" s="13">
        <f t="shared" si="4"/>
        <v>2689</v>
      </c>
      <c r="H14" s="11">
        <f t="shared" si="5"/>
        <v>19695163.82</v>
      </c>
      <c r="I14" s="14"/>
      <c r="J14" s="12"/>
      <c r="K14" s="12"/>
      <c r="L14" s="15"/>
      <c r="M14" s="18"/>
      <c r="N14" s="18"/>
      <c r="O14" s="18"/>
    </row>
    <row r="15" spans="1:15" s="8" customFormat="1" ht="69.95" customHeight="1" x14ac:dyDescent="0.3">
      <c r="A15" s="39"/>
      <c r="B15" s="10" t="s">
        <v>87</v>
      </c>
      <c r="C15" s="11">
        <v>255200000</v>
      </c>
      <c r="D15" s="10">
        <f>IF(F15-J15+1&gt;=365,365,F15-J15+1)</f>
        <v>52</v>
      </c>
      <c r="E15" s="12">
        <v>44672</v>
      </c>
      <c r="F15" s="12">
        <v>45219</v>
      </c>
      <c r="G15" s="13">
        <f t="shared" si="4"/>
        <v>548</v>
      </c>
      <c r="H15" s="17" t="s">
        <v>20</v>
      </c>
      <c r="I15" s="17" t="str">
        <f t="shared" ref="I15:I16" si="6">"용역중지"&amp;CHAR(10)&amp;TEXT(J15,"YY.MM.DD")</f>
        <v>용역중지
23.08.30</v>
      </c>
      <c r="J15" s="12">
        <v>45168</v>
      </c>
      <c r="K15" s="12"/>
      <c r="L15" s="15"/>
      <c r="M15" s="18"/>
      <c r="N15" s="18"/>
      <c r="O15" s="18"/>
    </row>
    <row r="16" spans="1:15" s="8" customFormat="1" ht="69.95" customHeight="1" x14ac:dyDescent="0.3">
      <c r="A16" s="37" t="s">
        <v>88</v>
      </c>
      <c r="B16" s="10" t="s">
        <v>74</v>
      </c>
      <c r="C16" s="11">
        <v>276400000</v>
      </c>
      <c r="D16" s="10">
        <f>IF(F16-J16+1&gt;=365,365,F16-J16+1)</f>
        <v>14</v>
      </c>
      <c r="E16" s="12">
        <v>43140</v>
      </c>
      <c r="F16" s="12">
        <v>43524</v>
      </c>
      <c r="G16" s="13">
        <f t="shared" si="1"/>
        <v>385</v>
      </c>
      <c r="H16" s="17" t="s">
        <v>20</v>
      </c>
      <c r="I16" s="17" t="str">
        <f t="shared" si="6"/>
        <v>용역중지
19.02.15</v>
      </c>
      <c r="J16" s="12">
        <v>43511</v>
      </c>
      <c r="K16" s="12"/>
      <c r="L16" s="15"/>
    </row>
    <row r="17" spans="1:15" s="8" customFormat="1" ht="69.95" customHeight="1" x14ac:dyDescent="0.3">
      <c r="A17" s="38"/>
      <c r="B17" s="10" t="s">
        <v>76</v>
      </c>
      <c r="C17" s="11">
        <v>1620610000</v>
      </c>
      <c r="D17" s="10">
        <f>IF(F17-J17+1&gt;=365,365,F17-J17+1)</f>
        <v>38</v>
      </c>
      <c r="E17" s="12">
        <v>43941</v>
      </c>
      <c r="F17" s="12">
        <v>46131</v>
      </c>
      <c r="G17" s="13">
        <f t="shared" si="1"/>
        <v>2191</v>
      </c>
      <c r="H17" s="17" t="s">
        <v>15</v>
      </c>
      <c r="I17" s="17" t="str">
        <f>"용역중지"&amp;CHAR(10)&amp;TEXT(J17,"YY.MM.DD")&amp;CHAR(10)&amp;"협의완료"&amp;CHAR(10)&amp;TEXT(K17,"YY.MM.DD")</f>
        <v>용역중지
26.03.13
협의완료
21.05.04</v>
      </c>
      <c r="J17" s="12">
        <v>46094</v>
      </c>
      <c r="K17" s="12">
        <v>44320</v>
      </c>
      <c r="L17" s="15"/>
      <c r="M17" s="18"/>
      <c r="N17" s="18"/>
      <c r="O17" s="18"/>
    </row>
    <row r="18" spans="1:15" s="8" customFormat="1" ht="30" customHeight="1" x14ac:dyDescent="0.3">
      <c r="A18" s="38"/>
      <c r="B18" s="9" t="s">
        <v>16</v>
      </c>
      <c r="C18" s="34" t="s">
        <v>14</v>
      </c>
      <c r="D18" s="10"/>
      <c r="E18" s="19" t="s">
        <v>17</v>
      </c>
      <c r="F18" s="19" t="s">
        <v>14</v>
      </c>
      <c r="G18" s="20" t="s">
        <v>14</v>
      </c>
      <c r="H18" s="21">
        <f>ROUND(SUM(H4:H17)/100000000,2)</f>
        <v>2.13</v>
      </c>
      <c r="I18" s="34" t="s">
        <v>14</v>
      </c>
      <c r="J18" s="34" t="s">
        <v>14</v>
      </c>
      <c r="K18" s="34" t="s">
        <v>14</v>
      </c>
      <c r="L18" s="22"/>
    </row>
    <row r="19" spans="1:15" s="8" customFormat="1" ht="30" customHeight="1" x14ac:dyDescent="0.3">
      <c r="A19" s="39"/>
      <c r="B19" s="36" t="str">
        <f>CONCATENATE(TEXT(M4,"#.#00")&amp;" - [ "&amp;TEXT(M4,"#.#00")&amp;" × ("&amp;TEXT(N4,"0.00억")&amp;" / 2.5억) ] = "&amp;TEXT(O4,"#.#00점"))</f>
        <v>6.00 - [ 6.00 × (0.00억 / 2.5억) ] = 6.00점</v>
      </c>
      <c r="C19" s="36"/>
      <c r="D19" s="36"/>
      <c r="E19" s="36"/>
      <c r="F19" s="36"/>
      <c r="G19" s="36"/>
      <c r="H19" s="36"/>
      <c r="I19" s="36"/>
      <c r="J19" s="35"/>
      <c r="K19" s="35"/>
      <c r="M19" s="26"/>
      <c r="N19" s="26"/>
      <c r="O19" s="26"/>
    </row>
    <row r="20" spans="1:15" s="8" customFormat="1" ht="13.5" x14ac:dyDescent="0.3">
      <c r="A20" s="23"/>
      <c r="E20" s="24"/>
      <c r="F20" s="24"/>
      <c r="G20" s="25"/>
      <c r="M20" s="26"/>
      <c r="N20" s="26"/>
      <c r="O20" s="26"/>
    </row>
    <row r="21" spans="1:15" s="8" customFormat="1" ht="27" x14ac:dyDescent="0.3">
      <c r="A21" s="23"/>
      <c r="E21" s="24"/>
      <c r="F21" s="24"/>
      <c r="G21" s="25"/>
      <c r="H21" s="17" t="s">
        <v>20</v>
      </c>
      <c r="I21" s="17" t="str">
        <f>"용역중지"&amp;CHAR(10)&amp;TEXT(J21,"YY.MM.DD")</f>
        <v>용역중지
01.01.01</v>
      </c>
      <c r="J21" s="12">
        <v>36892</v>
      </c>
      <c r="M21" s="26"/>
      <c r="N21" s="26"/>
      <c r="O21" s="26"/>
    </row>
    <row r="22" spans="1:15" s="8" customFormat="1" ht="27" x14ac:dyDescent="0.3">
      <c r="A22" s="23"/>
      <c r="E22" s="24"/>
      <c r="F22" s="24"/>
      <c r="G22" s="25"/>
      <c r="H22" s="17" t="s">
        <v>15</v>
      </c>
      <c r="I22" s="17" t="str">
        <f>"협의완료"&amp;CHAR(10)&amp;TEXT(K22,"YY.MM.DD")</f>
        <v>협의완료
01.01.01</v>
      </c>
      <c r="K22" s="12">
        <v>36892</v>
      </c>
      <c r="M22" s="26"/>
      <c r="N22" s="26"/>
      <c r="O22" s="26"/>
    </row>
    <row r="23" spans="1:15" s="8" customFormat="1" ht="13.5" x14ac:dyDescent="0.3">
      <c r="E23" s="24"/>
      <c r="F23" s="24"/>
      <c r="G23" s="25"/>
      <c r="M23" s="26"/>
      <c r="N23" s="26"/>
      <c r="O23" s="26"/>
    </row>
    <row r="24" spans="1:15" s="8" customFormat="1" ht="13.5" x14ac:dyDescent="0.3">
      <c r="E24" s="24"/>
      <c r="F24" s="24"/>
      <c r="G24" s="25"/>
      <c r="M24" s="26"/>
      <c r="N24" s="26"/>
      <c r="O24" s="26"/>
    </row>
    <row r="25" spans="1:15" s="8" customFormat="1" ht="13.5" x14ac:dyDescent="0.3">
      <c r="E25" s="24"/>
      <c r="F25" s="24"/>
      <c r="G25" s="25"/>
      <c r="M25" s="26"/>
      <c r="N25" s="26"/>
      <c r="O25" s="26"/>
    </row>
    <row r="26" spans="1:15" s="8" customFormat="1" ht="13.5" x14ac:dyDescent="0.3">
      <c r="E26" s="24"/>
      <c r="F26" s="24"/>
      <c r="G26" s="25"/>
      <c r="M26" s="26"/>
      <c r="N26" s="26"/>
      <c r="O26" s="26"/>
    </row>
    <row r="27" spans="1:15" s="8" customFormat="1" ht="13.5" x14ac:dyDescent="0.3">
      <c r="E27" s="24"/>
      <c r="F27" s="24"/>
      <c r="G27" s="25"/>
      <c r="M27" s="26"/>
      <c r="N27" s="26"/>
      <c r="O27" s="26"/>
    </row>
    <row r="28" spans="1:15" s="8" customFormat="1" ht="13.5" x14ac:dyDescent="0.3">
      <c r="E28" s="24"/>
      <c r="F28" s="24"/>
      <c r="G28" s="25"/>
      <c r="M28" s="26"/>
      <c r="N28" s="26"/>
      <c r="O28" s="26"/>
    </row>
    <row r="29" spans="1:15" s="8" customFormat="1" ht="13.5" x14ac:dyDescent="0.3">
      <c r="E29" s="24"/>
      <c r="F29" s="24"/>
      <c r="G29" s="25"/>
      <c r="M29" s="26"/>
      <c r="N29" s="26"/>
      <c r="O29" s="26"/>
    </row>
    <row r="30" spans="1:15" s="8" customFormat="1" ht="13.5" x14ac:dyDescent="0.3">
      <c r="E30" s="24"/>
      <c r="F30" s="24"/>
      <c r="G30" s="25"/>
      <c r="M30" s="26"/>
      <c r="N30" s="26"/>
      <c r="O30" s="26"/>
    </row>
    <row r="31" spans="1:15" s="8" customFormat="1" ht="13.5" x14ac:dyDescent="0.3">
      <c r="E31" s="24"/>
      <c r="F31" s="24"/>
      <c r="G31" s="25"/>
      <c r="M31" s="26"/>
      <c r="N31" s="26"/>
      <c r="O31" s="26"/>
    </row>
    <row r="32" spans="1:15" s="8" customFormat="1" ht="13.5" x14ac:dyDescent="0.3">
      <c r="E32" s="24"/>
      <c r="F32" s="24"/>
      <c r="G32" s="25"/>
      <c r="M32" s="26"/>
      <c r="N32" s="26"/>
      <c r="O32" s="26"/>
    </row>
    <row r="33" spans="5:15" s="8" customFormat="1" ht="13.5" x14ac:dyDescent="0.3">
      <c r="E33" s="24"/>
      <c r="F33" s="24"/>
      <c r="G33" s="25"/>
      <c r="M33" s="26"/>
      <c r="N33" s="26"/>
      <c r="O33" s="26"/>
    </row>
    <row r="34" spans="5:15" s="8" customFormat="1" ht="13.5" x14ac:dyDescent="0.3">
      <c r="E34" s="24"/>
      <c r="F34" s="24"/>
      <c r="G34" s="25"/>
      <c r="M34" s="26"/>
      <c r="N34" s="26"/>
      <c r="O34" s="26"/>
    </row>
    <row r="35" spans="5:15" s="8" customFormat="1" ht="13.5" x14ac:dyDescent="0.3">
      <c r="E35" s="24"/>
      <c r="F35" s="24"/>
      <c r="G35" s="25"/>
      <c r="M35" s="26"/>
      <c r="N35" s="26"/>
      <c r="O35" s="26"/>
    </row>
    <row r="36" spans="5:15" s="8" customFormat="1" ht="13.5" x14ac:dyDescent="0.3">
      <c r="E36" s="24"/>
      <c r="F36" s="24"/>
      <c r="G36" s="25"/>
      <c r="M36" s="26"/>
      <c r="N36" s="26"/>
      <c r="O36" s="26"/>
    </row>
    <row r="37" spans="5:15" s="8" customFormat="1" ht="13.5" x14ac:dyDescent="0.3">
      <c r="E37" s="24"/>
      <c r="F37" s="24"/>
      <c r="G37" s="25"/>
      <c r="M37" s="26"/>
      <c r="N37" s="26"/>
      <c r="O37" s="26"/>
    </row>
  </sheetData>
  <mergeCells count="3">
    <mergeCell ref="B19:I19"/>
    <mergeCell ref="A16:A19"/>
    <mergeCell ref="A4:A15"/>
  </mergeCells>
  <phoneticPr fontId="3" type="noConversion"/>
  <printOptions horizontalCentered="1"/>
  <pageMargins left="0.7" right="0.7" top="0.75" bottom="0.75" header="0.3" footer="0.3"/>
  <pageSetup paperSize="9" scale="70" fitToHeight="0" orientation="portrait" r:id="rId1"/>
  <headerFooter>
    <oddFooter>&amp;R업무여유도(&amp;A)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pageSetUpPr fitToPage="1"/>
  </sheetPr>
  <dimension ref="A1:P35"/>
  <sheetViews>
    <sheetView tabSelected="1" view="pageBreakPreview" zoomScaleNormal="100" zoomScaleSheetLayoutView="100" workbookViewId="0">
      <selection activeCell="G7" sqref="G7"/>
    </sheetView>
  </sheetViews>
  <sheetFormatPr defaultRowHeight="16.5" x14ac:dyDescent="0.3"/>
  <cols>
    <col min="1" max="1" width="10.625" style="27" customWidth="1"/>
    <col min="2" max="2" width="25.625" style="27" customWidth="1"/>
    <col min="3" max="3" width="13.625" style="27" customWidth="1"/>
    <col min="4" max="4" width="8.625" style="27" customWidth="1"/>
    <col min="5" max="6" width="10.625" style="28" customWidth="1"/>
    <col min="7" max="7" width="8.625" style="29" customWidth="1"/>
    <col min="8" max="8" width="13.625" style="27" customWidth="1"/>
    <col min="9" max="9" width="11.625" style="27" customWidth="1"/>
    <col min="10" max="11" width="11.125" style="27" customWidth="1"/>
    <col min="12" max="12" width="13.875" style="8" bestFit="1" customWidth="1"/>
    <col min="13" max="13" width="10.5" style="26" bestFit="1" customWidth="1"/>
    <col min="14" max="14" width="14.75" style="26" customWidth="1"/>
    <col min="15" max="15" width="9" style="26"/>
    <col min="16" max="16" width="9" style="8"/>
    <col min="17" max="16384" width="9" style="27"/>
  </cols>
  <sheetData>
    <row r="1" spans="1:15" s="2" customFormat="1" ht="50.1" customHeight="1" x14ac:dyDescent="0.3">
      <c r="A1" s="33" t="s">
        <v>0</v>
      </c>
      <c r="B1" s="30"/>
      <c r="C1" s="30"/>
      <c r="D1" s="30"/>
      <c r="F1" s="4"/>
      <c r="G1" s="4"/>
      <c r="H1" s="30"/>
      <c r="J1" s="4"/>
      <c r="K1" s="4"/>
    </row>
    <row r="2" spans="1:15" s="2" customFormat="1" ht="30" customHeight="1" x14ac:dyDescent="0.3">
      <c r="A2" s="1"/>
      <c r="B2" s="1"/>
      <c r="C2" s="1"/>
      <c r="D2" s="1"/>
      <c r="F2" s="3"/>
      <c r="G2" s="3"/>
      <c r="H2" s="32" t="s">
        <v>18</v>
      </c>
      <c r="I2" s="31">
        <v>46140</v>
      </c>
      <c r="J2" s="3"/>
      <c r="K2" s="4"/>
    </row>
    <row r="3" spans="1:15" s="8" customFormat="1" ht="50.1" customHeight="1" x14ac:dyDescent="0.3">
      <c r="A3" s="5" t="s">
        <v>1</v>
      </c>
      <c r="B3" s="5" t="s">
        <v>2</v>
      </c>
      <c r="C3" s="5" t="s">
        <v>3</v>
      </c>
      <c r="D3" s="5" t="s">
        <v>4</v>
      </c>
      <c r="E3" s="6" t="s">
        <v>5</v>
      </c>
      <c r="F3" s="6" t="s">
        <v>6</v>
      </c>
      <c r="G3" s="7" t="s">
        <v>7</v>
      </c>
      <c r="H3" s="5" t="s">
        <v>8</v>
      </c>
      <c r="I3" s="5" t="s">
        <v>9</v>
      </c>
      <c r="J3" s="5" t="s">
        <v>10</v>
      </c>
      <c r="K3" s="5" t="s">
        <v>11</v>
      </c>
      <c r="M3" s="9" t="s">
        <v>12</v>
      </c>
      <c r="N3" s="9" t="s">
        <v>13</v>
      </c>
      <c r="O3" s="9" t="s">
        <v>12</v>
      </c>
    </row>
    <row r="4" spans="1:15" s="8" customFormat="1" ht="69.95" customHeight="1" x14ac:dyDescent="0.3">
      <c r="A4" s="37" t="s">
        <v>89</v>
      </c>
      <c r="B4" s="10" t="s">
        <v>78</v>
      </c>
      <c r="C4" s="11">
        <v>280695000</v>
      </c>
      <c r="D4" s="10">
        <f>IF(F4-$I$2+1&gt;=365,365,F4-$I$2+1)</f>
        <v>186</v>
      </c>
      <c r="E4" s="12">
        <v>46022</v>
      </c>
      <c r="F4" s="12">
        <v>46325</v>
      </c>
      <c r="G4" s="13">
        <f>F4-E4+1</f>
        <v>304</v>
      </c>
      <c r="H4" s="11">
        <f>ROUND(C4*D4/G4/10,2)</f>
        <v>17174101.969999999</v>
      </c>
      <c r="I4" s="14"/>
      <c r="J4" s="12" t="s">
        <v>14</v>
      </c>
      <c r="K4" s="12"/>
      <c r="L4" s="15"/>
      <c r="M4" s="16">
        <v>6</v>
      </c>
      <c r="N4" s="16">
        <f>IF(H16&lt;=250,0,H16-2.5)</f>
        <v>0</v>
      </c>
      <c r="O4" s="16">
        <f>M4-(M4*(N4/2.5))</f>
        <v>6</v>
      </c>
    </row>
    <row r="5" spans="1:15" s="8" customFormat="1" ht="69.95" customHeight="1" x14ac:dyDescent="0.3">
      <c r="A5" s="38"/>
      <c r="B5" s="17" t="s">
        <v>90</v>
      </c>
      <c r="C5" s="11">
        <v>2327900000</v>
      </c>
      <c r="D5" s="10">
        <f t="shared" ref="D5:D10" si="0">IF(F5-$I$2+1&gt;=365,365,F5-$I$2+1)</f>
        <v>365</v>
      </c>
      <c r="E5" s="12">
        <v>43041</v>
      </c>
      <c r="F5" s="12">
        <v>47360</v>
      </c>
      <c r="G5" s="13">
        <f t="shared" ref="G5:G10" si="1">F5-E5+1</f>
        <v>4320</v>
      </c>
      <c r="H5" s="11">
        <f t="shared" ref="H5:H10" si="2">ROUND(C5*D5/G5/10,2)</f>
        <v>19668599.539999999</v>
      </c>
      <c r="I5" s="14"/>
      <c r="J5" s="12"/>
      <c r="K5" s="12"/>
      <c r="L5" s="15"/>
    </row>
    <row r="6" spans="1:15" s="8" customFormat="1" ht="69.95" customHeight="1" x14ac:dyDescent="0.3">
      <c r="A6" s="38"/>
      <c r="B6" s="10" t="s">
        <v>61</v>
      </c>
      <c r="C6" s="11">
        <v>1421970000</v>
      </c>
      <c r="D6" s="10">
        <f t="shared" si="0"/>
        <v>365</v>
      </c>
      <c r="E6" s="12">
        <v>44341</v>
      </c>
      <c r="F6" s="12">
        <v>46751</v>
      </c>
      <c r="G6" s="13">
        <f t="shared" si="1"/>
        <v>2411</v>
      </c>
      <c r="H6" s="11">
        <f t="shared" si="2"/>
        <v>21527127.75</v>
      </c>
      <c r="I6" s="10"/>
      <c r="J6" s="12"/>
      <c r="K6" s="12"/>
      <c r="L6" s="15"/>
    </row>
    <row r="7" spans="1:15" s="8" customFormat="1" ht="69.95" customHeight="1" x14ac:dyDescent="0.3">
      <c r="A7" s="38"/>
      <c r="B7" s="10" t="s">
        <v>81</v>
      </c>
      <c r="C7" s="11">
        <v>1128870000</v>
      </c>
      <c r="D7" s="10">
        <f t="shared" si="0"/>
        <v>73</v>
      </c>
      <c r="E7" s="12">
        <v>45673</v>
      </c>
      <c r="F7" s="12">
        <v>46212</v>
      </c>
      <c r="G7" s="13">
        <f t="shared" si="1"/>
        <v>540</v>
      </c>
      <c r="H7" s="11">
        <f t="shared" si="2"/>
        <v>15260650</v>
      </c>
      <c r="I7" s="14"/>
      <c r="J7" s="12"/>
      <c r="K7" s="12"/>
      <c r="L7" s="15"/>
      <c r="M7" s="18"/>
      <c r="N7" s="18"/>
      <c r="O7" s="18"/>
    </row>
    <row r="8" spans="1:15" s="8" customFormat="1" ht="69.95" customHeight="1" x14ac:dyDescent="0.3">
      <c r="A8" s="38"/>
      <c r="B8" s="10" t="s">
        <v>91</v>
      </c>
      <c r="C8" s="11">
        <v>721387000</v>
      </c>
      <c r="D8" s="10">
        <f t="shared" si="0"/>
        <v>365</v>
      </c>
      <c r="E8" s="12">
        <v>46014</v>
      </c>
      <c r="F8" s="12">
        <v>46743</v>
      </c>
      <c r="G8" s="13">
        <f t="shared" si="1"/>
        <v>730</v>
      </c>
      <c r="H8" s="11">
        <f t="shared" si="2"/>
        <v>36069350</v>
      </c>
      <c r="I8" s="10"/>
      <c r="J8" s="12"/>
      <c r="K8" s="12"/>
      <c r="L8" s="15"/>
      <c r="M8" s="18"/>
      <c r="N8" s="18"/>
      <c r="O8" s="18"/>
    </row>
    <row r="9" spans="1:15" s="8" customFormat="1" ht="69.95" customHeight="1" x14ac:dyDescent="0.3">
      <c r="A9" s="38"/>
      <c r="B9" s="10" t="s">
        <v>69</v>
      </c>
      <c r="C9" s="11">
        <v>1368700000</v>
      </c>
      <c r="D9" s="10">
        <f t="shared" si="0"/>
        <v>365</v>
      </c>
      <c r="E9" s="12">
        <v>44644</v>
      </c>
      <c r="F9" s="12">
        <v>47200</v>
      </c>
      <c r="G9" s="13">
        <f t="shared" si="1"/>
        <v>2557</v>
      </c>
      <c r="H9" s="11">
        <f t="shared" si="2"/>
        <v>19537563.550000001</v>
      </c>
      <c r="I9" s="14"/>
      <c r="J9" s="12"/>
      <c r="K9" s="12"/>
      <c r="L9" s="15"/>
      <c r="M9" s="18"/>
      <c r="N9" s="18"/>
      <c r="O9" s="18"/>
    </row>
    <row r="10" spans="1:15" s="8" customFormat="1" ht="69.95" customHeight="1" x14ac:dyDescent="0.3">
      <c r="A10" s="38"/>
      <c r="B10" s="10" t="s">
        <v>84</v>
      </c>
      <c r="C10" s="11">
        <v>1489500000</v>
      </c>
      <c r="D10" s="10">
        <f t="shared" si="0"/>
        <v>307</v>
      </c>
      <c r="E10" s="12">
        <v>42788</v>
      </c>
      <c r="F10" s="12">
        <v>46446</v>
      </c>
      <c r="G10" s="13">
        <f t="shared" si="1"/>
        <v>3659</v>
      </c>
      <c r="H10" s="11">
        <f t="shared" si="2"/>
        <v>12497308.01</v>
      </c>
      <c r="I10" s="17"/>
      <c r="J10" s="12"/>
      <c r="K10" s="12"/>
      <c r="L10" s="15"/>
      <c r="M10" s="18"/>
      <c r="N10" s="18"/>
      <c r="O10" s="18"/>
    </row>
    <row r="11" spans="1:15" s="8" customFormat="1" ht="69.95" customHeight="1" x14ac:dyDescent="0.3">
      <c r="A11" s="38"/>
      <c r="B11" s="10" t="s">
        <v>92</v>
      </c>
      <c r="C11" s="11">
        <v>221964000</v>
      </c>
      <c r="D11" s="10">
        <f t="shared" ref="D11" si="3">IF(F11-$I$2+1&gt;=365,365,F11-$I$2+1)</f>
        <v>235</v>
      </c>
      <c r="E11" s="12">
        <v>46015</v>
      </c>
      <c r="F11" s="12">
        <v>46374</v>
      </c>
      <c r="G11" s="13">
        <f t="shared" ref="G11:G15" si="4">F11-E11+1</f>
        <v>360</v>
      </c>
      <c r="H11" s="11">
        <f t="shared" ref="H11" si="5">ROUND(C11*D11/G11/10,2)</f>
        <v>14489316.67</v>
      </c>
      <c r="I11" s="10"/>
      <c r="J11" s="12"/>
      <c r="K11" s="12"/>
      <c r="L11" s="15"/>
    </row>
    <row r="12" spans="1:15" s="8" customFormat="1" ht="69.95" customHeight="1" x14ac:dyDescent="0.3">
      <c r="A12" s="38"/>
      <c r="B12" s="10" t="s">
        <v>72</v>
      </c>
      <c r="C12" s="11">
        <v>89057000</v>
      </c>
      <c r="D12" s="10">
        <f>IF(F12-J12+1&gt;=365,365,F12-J12+1)</f>
        <v>5</v>
      </c>
      <c r="E12" s="12">
        <v>45541</v>
      </c>
      <c r="F12" s="12">
        <v>45996</v>
      </c>
      <c r="G12" s="13">
        <f t="shared" si="4"/>
        <v>456</v>
      </c>
      <c r="H12" s="17" t="s">
        <v>20</v>
      </c>
      <c r="I12" s="17" t="str">
        <f t="shared" ref="I12:I13" si="6">"용역중지"&amp;CHAR(10)&amp;TEXT(J12,"YY.MM.DD")</f>
        <v>용역중지
25.12.01</v>
      </c>
      <c r="J12" s="12">
        <v>45992</v>
      </c>
      <c r="K12" s="12"/>
      <c r="L12" s="15"/>
      <c r="M12" s="18"/>
      <c r="N12" s="18"/>
      <c r="O12" s="18"/>
    </row>
    <row r="13" spans="1:15" s="8" customFormat="1" ht="69.95" customHeight="1" x14ac:dyDescent="0.3">
      <c r="A13" s="38"/>
      <c r="B13" s="10" t="s">
        <v>93</v>
      </c>
      <c r="C13" s="11">
        <v>1122600000</v>
      </c>
      <c r="D13" s="10">
        <f>IF(F13-J13+1&gt;=365,365,F13-J13+1)</f>
        <v>365</v>
      </c>
      <c r="E13" s="12">
        <v>43007</v>
      </c>
      <c r="F13" s="12">
        <v>46812</v>
      </c>
      <c r="G13" s="13">
        <f t="shared" si="4"/>
        <v>3806</v>
      </c>
      <c r="H13" s="17" t="s">
        <v>20</v>
      </c>
      <c r="I13" s="17" t="str">
        <f t="shared" si="6"/>
        <v>용역중지
24.03.18</v>
      </c>
      <c r="J13" s="12">
        <v>45369</v>
      </c>
      <c r="K13" s="12"/>
      <c r="L13" s="15"/>
      <c r="M13" s="18"/>
      <c r="N13" s="18"/>
      <c r="O13" s="18"/>
    </row>
    <row r="14" spans="1:15" s="8" customFormat="1" ht="69.95" customHeight="1" x14ac:dyDescent="0.3">
      <c r="A14" s="38"/>
      <c r="B14" s="10" t="s">
        <v>76</v>
      </c>
      <c r="C14" s="11">
        <v>1620610000</v>
      </c>
      <c r="D14" s="10">
        <f>IF(F14-J14+1&gt;=365,365,F14-J14+1)</f>
        <v>38</v>
      </c>
      <c r="E14" s="12">
        <v>43941</v>
      </c>
      <c r="F14" s="12">
        <v>46131</v>
      </c>
      <c r="G14" s="13">
        <f t="shared" si="4"/>
        <v>2191</v>
      </c>
      <c r="H14" s="17" t="s">
        <v>15</v>
      </c>
      <c r="I14" s="17" t="str">
        <f>"용역중지"&amp;CHAR(10)&amp;TEXT(J14,"YY.MM.DD")&amp;CHAR(10)&amp;"협의완료"&amp;CHAR(10)&amp;TEXT(K14,"YY.MM.DD")</f>
        <v>용역중지
26.03.13
협의완료
21.05.04</v>
      </c>
      <c r="J14" s="12">
        <v>46094</v>
      </c>
      <c r="K14" s="12">
        <v>44320</v>
      </c>
      <c r="L14" s="15"/>
      <c r="M14" s="18"/>
      <c r="N14" s="18"/>
      <c r="O14" s="18"/>
    </row>
    <row r="15" spans="1:15" s="8" customFormat="1" ht="69.95" customHeight="1" x14ac:dyDescent="0.3">
      <c r="A15" s="38"/>
      <c r="B15" s="10" t="s">
        <v>77</v>
      </c>
      <c r="C15" s="11">
        <v>507000000</v>
      </c>
      <c r="D15" s="10">
        <f>IF(F15-J15+1&gt;=365,365,F15-J15+1)</f>
        <v>219</v>
      </c>
      <c r="E15" s="12">
        <v>45861</v>
      </c>
      <c r="F15" s="12">
        <v>46225</v>
      </c>
      <c r="G15" s="13">
        <f t="shared" si="4"/>
        <v>365</v>
      </c>
      <c r="H15" s="17" t="s">
        <v>20</v>
      </c>
      <c r="I15" s="17" t="str">
        <f>"용역중지"&amp;CHAR(10)&amp;TEXT(J15,"YY.MM.DD")</f>
        <v>용역중지
25.12.16</v>
      </c>
      <c r="J15" s="12">
        <v>46007</v>
      </c>
      <c r="K15" s="12"/>
      <c r="L15" s="15"/>
      <c r="M15" s="18"/>
      <c r="N15" s="18"/>
      <c r="O15" s="18"/>
    </row>
    <row r="16" spans="1:15" s="8" customFormat="1" ht="30" customHeight="1" x14ac:dyDescent="0.3">
      <c r="A16" s="38"/>
      <c r="B16" s="9" t="s">
        <v>16</v>
      </c>
      <c r="C16" s="34" t="s">
        <v>14</v>
      </c>
      <c r="D16" s="10"/>
      <c r="E16" s="19" t="s">
        <v>17</v>
      </c>
      <c r="F16" s="19" t="s">
        <v>14</v>
      </c>
      <c r="G16" s="20" t="s">
        <v>14</v>
      </c>
      <c r="H16" s="21">
        <f>ROUND(SUM(H4:H15)/100000000,2)</f>
        <v>1.56</v>
      </c>
      <c r="I16" s="34" t="s">
        <v>14</v>
      </c>
      <c r="J16" s="34" t="s">
        <v>14</v>
      </c>
      <c r="K16" s="34" t="s">
        <v>14</v>
      </c>
      <c r="L16" s="22"/>
    </row>
    <row r="17" spans="1:15" s="8" customFormat="1" ht="30" customHeight="1" x14ac:dyDescent="0.3">
      <c r="A17" s="39"/>
      <c r="B17" s="36" t="str">
        <f>CONCATENATE(TEXT(M4,"#.#00")&amp;" - [ "&amp;TEXT(M4,"#.#00")&amp;" × ("&amp;TEXT(N4,"0.00억")&amp;" / 2.5억) ] = "&amp;TEXT(O4,"#.#00점"))</f>
        <v>6.00 - [ 6.00 × (0.00억 / 2.5억) ] = 6.00점</v>
      </c>
      <c r="C17" s="36"/>
      <c r="D17" s="36"/>
      <c r="E17" s="36"/>
      <c r="F17" s="36"/>
      <c r="G17" s="36"/>
      <c r="H17" s="36"/>
      <c r="I17" s="36"/>
      <c r="J17" s="35"/>
      <c r="K17" s="35"/>
      <c r="M17" s="26"/>
      <c r="N17" s="26"/>
      <c r="O17" s="26"/>
    </row>
    <row r="18" spans="1:15" s="8" customFormat="1" ht="13.5" x14ac:dyDescent="0.3">
      <c r="A18" s="23"/>
      <c r="E18" s="24"/>
      <c r="F18" s="24"/>
      <c r="G18" s="25"/>
      <c r="M18" s="26"/>
      <c r="N18" s="26"/>
      <c r="O18" s="26"/>
    </row>
    <row r="19" spans="1:15" s="8" customFormat="1" ht="27" x14ac:dyDescent="0.3">
      <c r="A19" s="23"/>
      <c r="E19" s="24"/>
      <c r="F19" s="24"/>
      <c r="G19" s="25"/>
      <c r="H19" s="17" t="s">
        <v>20</v>
      </c>
      <c r="I19" s="17" t="str">
        <f>"용역중지"&amp;CHAR(10)&amp;TEXT(J19,"YY.MM.DD")</f>
        <v>용역중지
01.01.01</v>
      </c>
      <c r="J19" s="12">
        <v>36892</v>
      </c>
      <c r="M19" s="26"/>
      <c r="N19" s="26"/>
      <c r="O19" s="26"/>
    </row>
    <row r="20" spans="1:15" s="8" customFormat="1" ht="27" x14ac:dyDescent="0.3">
      <c r="A20" s="23"/>
      <c r="E20" s="24"/>
      <c r="F20" s="24"/>
      <c r="G20" s="25"/>
      <c r="H20" s="17" t="s">
        <v>15</v>
      </c>
      <c r="I20" s="17" t="str">
        <f>"협의완료"&amp;CHAR(10)&amp;TEXT(K20,"YY.MM.DD")</f>
        <v>협의완료
01.01.01</v>
      </c>
      <c r="K20" s="12">
        <v>36892</v>
      </c>
      <c r="M20" s="26"/>
      <c r="N20" s="26"/>
      <c r="O20" s="26"/>
    </row>
    <row r="21" spans="1:15" s="8" customFormat="1" ht="13.5" x14ac:dyDescent="0.3">
      <c r="E21" s="24"/>
      <c r="F21" s="24"/>
      <c r="G21" s="25"/>
      <c r="M21" s="26"/>
      <c r="N21" s="26"/>
      <c r="O21" s="26"/>
    </row>
    <row r="22" spans="1:15" s="8" customFormat="1" ht="13.5" x14ac:dyDescent="0.3">
      <c r="E22" s="24"/>
      <c r="F22" s="24"/>
      <c r="G22" s="25"/>
      <c r="M22" s="26"/>
      <c r="N22" s="26"/>
      <c r="O22" s="26"/>
    </row>
    <row r="23" spans="1:15" s="8" customFormat="1" ht="13.5" x14ac:dyDescent="0.3">
      <c r="E23" s="24"/>
      <c r="F23" s="24"/>
      <c r="G23" s="25"/>
      <c r="M23" s="26"/>
      <c r="N23" s="26"/>
      <c r="O23" s="26"/>
    </row>
    <row r="24" spans="1:15" s="8" customFormat="1" ht="13.5" x14ac:dyDescent="0.3">
      <c r="E24" s="24"/>
      <c r="F24" s="24"/>
      <c r="G24" s="25"/>
      <c r="M24" s="26"/>
      <c r="N24" s="26"/>
      <c r="O24" s="26"/>
    </row>
    <row r="25" spans="1:15" s="8" customFormat="1" ht="13.5" x14ac:dyDescent="0.3">
      <c r="E25" s="24"/>
      <c r="F25" s="24"/>
      <c r="G25" s="25"/>
      <c r="M25" s="26"/>
      <c r="N25" s="26"/>
      <c r="O25" s="26"/>
    </row>
    <row r="26" spans="1:15" s="8" customFormat="1" ht="13.5" x14ac:dyDescent="0.3">
      <c r="E26" s="24"/>
      <c r="F26" s="24"/>
      <c r="G26" s="25"/>
      <c r="M26" s="26"/>
      <c r="N26" s="26"/>
      <c r="O26" s="26"/>
    </row>
    <row r="27" spans="1:15" s="8" customFormat="1" ht="13.5" x14ac:dyDescent="0.3">
      <c r="E27" s="24"/>
      <c r="F27" s="24"/>
      <c r="G27" s="25"/>
      <c r="M27" s="26"/>
      <c r="N27" s="26"/>
      <c r="O27" s="26"/>
    </row>
    <row r="28" spans="1:15" s="8" customFormat="1" ht="13.5" x14ac:dyDescent="0.3">
      <c r="E28" s="24"/>
      <c r="F28" s="24"/>
      <c r="G28" s="25"/>
      <c r="M28" s="26"/>
      <c r="N28" s="26"/>
      <c r="O28" s="26"/>
    </row>
    <row r="29" spans="1:15" s="8" customFormat="1" ht="13.5" x14ac:dyDescent="0.3">
      <c r="E29" s="24"/>
      <c r="F29" s="24"/>
      <c r="G29" s="25"/>
      <c r="M29" s="26"/>
      <c r="N29" s="26"/>
      <c r="O29" s="26"/>
    </row>
    <row r="30" spans="1:15" s="8" customFormat="1" ht="13.5" x14ac:dyDescent="0.3">
      <c r="E30" s="24"/>
      <c r="F30" s="24"/>
      <c r="G30" s="25"/>
      <c r="M30" s="26"/>
      <c r="N30" s="26"/>
      <c r="O30" s="26"/>
    </row>
    <row r="31" spans="1:15" s="8" customFormat="1" ht="13.5" x14ac:dyDescent="0.3">
      <c r="E31" s="24"/>
      <c r="F31" s="24"/>
      <c r="G31" s="25"/>
      <c r="M31" s="26"/>
      <c r="N31" s="26"/>
      <c r="O31" s="26"/>
    </row>
    <row r="32" spans="1:15" s="8" customFormat="1" ht="13.5" x14ac:dyDescent="0.3">
      <c r="E32" s="24"/>
      <c r="F32" s="24"/>
      <c r="G32" s="25"/>
      <c r="M32" s="26"/>
      <c r="N32" s="26"/>
      <c r="O32" s="26"/>
    </row>
    <row r="33" spans="5:15" s="8" customFormat="1" ht="13.5" x14ac:dyDescent="0.3">
      <c r="E33" s="24"/>
      <c r="F33" s="24"/>
      <c r="G33" s="25"/>
      <c r="M33" s="26"/>
      <c r="N33" s="26"/>
      <c r="O33" s="26"/>
    </row>
    <row r="34" spans="5:15" s="8" customFormat="1" ht="13.5" x14ac:dyDescent="0.3">
      <c r="E34" s="24"/>
      <c r="F34" s="24"/>
      <c r="G34" s="25"/>
      <c r="M34" s="26"/>
      <c r="N34" s="26"/>
      <c r="O34" s="26"/>
    </row>
    <row r="35" spans="5:15" s="8" customFormat="1" ht="13.5" x14ac:dyDescent="0.3">
      <c r="E35" s="24"/>
      <c r="F35" s="24"/>
      <c r="G35" s="25"/>
      <c r="M35" s="26"/>
      <c r="N35" s="26"/>
      <c r="O35" s="26"/>
    </row>
  </sheetData>
  <mergeCells count="2">
    <mergeCell ref="A4:A17"/>
    <mergeCell ref="B17:I17"/>
  </mergeCells>
  <phoneticPr fontId="3" type="noConversion"/>
  <printOptions horizontalCentered="1"/>
  <pageMargins left="0.7" right="0.7" top="0.75" bottom="0.75" header="0.3" footer="0.3"/>
  <pageSetup paperSize="9" scale="70" fitToHeight="0" orientation="portrait" r:id="rId1"/>
  <headerFooter>
    <oddFooter>&amp;R업무여유도(&amp;A)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7</vt:i4>
      </vt:variant>
      <vt:variant>
        <vt:lpstr>이름 지정된 범위</vt:lpstr>
      </vt:variant>
      <vt:variant>
        <vt:i4>14</vt:i4>
      </vt:variant>
    </vt:vector>
  </HeadingPairs>
  <TitlesOfParts>
    <vt:vector size="21" baseType="lpstr">
      <vt:lpstr>박상수</vt:lpstr>
      <vt:lpstr>이동한</vt:lpstr>
      <vt:lpstr>조백연</vt:lpstr>
      <vt:lpstr>이정식</vt:lpstr>
      <vt:lpstr>최종명</vt:lpstr>
      <vt:lpstr>박성환</vt:lpstr>
      <vt:lpstr>정대섭</vt:lpstr>
      <vt:lpstr>박상수!Print_Area</vt:lpstr>
      <vt:lpstr>박성환!Print_Area</vt:lpstr>
      <vt:lpstr>이동한!Print_Area</vt:lpstr>
      <vt:lpstr>이정식!Print_Area</vt:lpstr>
      <vt:lpstr>정대섭!Print_Area</vt:lpstr>
      <vt:lpstr>조백연!Print_Area</vt:lpstr>
      <vt:lpstr>최종명!Print_Area</vt:lpstr>
      <vt:lpstr>박상수!Print_Titles</vt:lpstr>
      <vt:lpstr>박성환!Print_Titles</vt:lpstr>
      <vt:lpstr>이동한!Print_Titles</vt:lpstr>
      <vt:lpstr>이정식!Print_Titles</vt:lpstr>
      <vt:lpstr>정대섭!Print_Titles</vt:lpstr>
      <vt:lpstr>조백연!Print_Titles</vt:lpstr>
      <vt:lpstr>최종명!Print_Titles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슬아</dc:creator>
  <cp:lastModifiedBy>User</cp:lastModifiedBy>
  <cp:lastPrinted>2026-05-04T09:51:06Z</cp:lastPrinted>
  <dcterms:created xsi:type="dcterms:W3CDTF">2026-05-04T09:15:05Z</dcterms:created>
  <dcterms:modified xsi:type="dcterms:W3CDTF">2026-05-12T13:18:15Z</dcterms:modified>
</cp:coreProperties>
</file>